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_rels/sheet1.xml.rels" ContentType="application/vnd.openxmlformats-package.relationships+xml"/>
  <Override PartName="/xl/externalLinks/_rels/externalLink1.xml.rels" ContentType="application/vnd.openxmlformats-package.relationships+xml"/>
  <Override PartName="/xl/externalLinks/externalLink1.xml" ContentType="application/vnd.openxmlformats-officedocument.spreadsheetml.externalLink+xml"/>
  <Override PartName="/xl/sharedStrings.xml" ContentType="application/vnd.openxmlformats-officedocument.spreadsheetml.sharedStrings+xml"/>
  <Override PartName="/xl/media/image1.png" ContentType="image/png"/>
  <Override PartName="/xl/media/image2.png" ContentType="image/png"/>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PLANILHA QUADRA MODELO 3" sheetId="1" state="visible" r:id="rId2"/>
    <sheet name="CRONOGRAMA" sheetId="2" state="visible" r:id="rId3"/>
  </sheets>
  <externalReferences>
    <externalReference r:id="rId4"/>
  </externalReferences>
  <definedNames>
    <definedName function="false" hidden="false" localSheetId="0" name="_xlnm.Print_Area" vbProcedure="false">'PLANILHA QUADRA MODELO 3'!$A$1:$K$453</definedName>
    <definedName function="false" hidden="false" name="Excel_BuiltIn__FilterDatabase_1" vbProcedure="false">'PLANILHA QUADRA MODELO 3'!$H$1:$H$64227</definedName>
    <definedName function="false" hidden="false" name="__Anonymous_Sheet_DB__1" vbProcedure="false">'PLANILHA QUADRA MODELO 3'!$H$1:$H$64227</definedName>
    <definedName function="false" hidden="false" name="__Anonymous_Sheet_DB__1_1" vbProcedure="false">#REF!</definedName>
    <definedName function="false" hidden="false" name="__Anonymous_Sheet_DB__2" vbProcedure="false">'PLANILHA QUADRA MODELO 3'!$B$1:$K$64227</definedName>
    <definedName function="false" hidden="false" localSheetId="0" name="Excel_BuiltIn_Print_Area" vbProcedure="false">'PLANILHA QUADRA MODELO 3'!$A$1:$K$451</definedName>
    <definedName function="false" hidden="false" localSheetId="0" name="Excel_BuiltIn__FilterDatabase" vbProcedure="false">'PLANILHA QUADRA MODELO 3'!$H$1:$H$64227</definedName>
    <definedName function="false" hidden="false" localSheetId="0" name="Print_Area" vbProcedure="false">'PLANILHA QUADRA MODELO 3'!$A$1:$K$456</definedName>
    <definedName function="false" hidden="false" localSheetId="0" name="Print_Titles" vbProcedure="false">'PLANILHA QUADRA MODELO 3'!$1:$5</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<sst xmlns="http://schemas.openxmlformats.org/spreadsheetml/2006/main" count="702" uniqueCount="538">
  <si>
    <t xml:space="preserve">        SECRETARIA DE ESTADO DE EDUCAÇÃO - DIRETORIA DE INFRAESTRUTURA ESCOLAR E GESTÃO DA REDE FÍSICA - PLANILHA DE SERVIÇOS</t>
  </si>
  <si>
    <t xml:space="preserve">ESCOLA:                                                    ESCOLA MUNICIPAL JOAQUIM VIANA                                                                                               </t>
  </si>
  <si>
    <t xml:space="preserve">MUNICÍPIO: COMUNIDADE CÓRREGO DA VELHA, ZONA RURAL- ARAÇUAÍ MG                                                                                                             </t>
  </si>
  <si>
    <t xml:space="preserve">ISS</t>
  </si>
  <si>
    <t xml:space="preserve">SERVIÇOS: Construção de quadra poliesportiva</t>
  </si>
  <si>
    <t xml:space="preserve">ITEM</t>
  </si>
  <si>
    <t xml:space="preserve">DESCRIÇÃO</t>
  </si>
  <si>
    <t xml:space="preserve">UNID.</t>
  </si>
  <si>
    <t xml:space="preserve">ANALISADO</t>
  </si>
  <si>
    <t xml:space="preserve">BDI</t>
  </si>
  <si>
    <t xml:space="preserve">LOCAL DE INTERVENÇÃO</t>
  </si>
  <si>
    <t xml:space="preserve">QUANT.</t>
  </si>
  <si>
    <t xml:space="preserve">PREÇO UNITÁRIO</t>
  </si>
  <si>
    <t xml:space="preserve">TOTAL</t>
  </si>
  <si>
    <t xml:space="preserve">MEMÓRIA DE CALCULO</t>
  </si>
  <si>
    <t xml:space="preserve">010000</t>
  </si>
  <si>
    <t xml:space="preserve">INSTALAÇÃO DOS SERVIÇOS DE ENGENHARIA</t>
  </si>
  <si>
    <t xml:space="preserve">010001</t>
  </si>
  <si>
    <t xml:space="preserve">Locação dos serviços de engenharia: execução de gabarito</t>
  </si>
  <si>
    <t xml:space="preserve">M²</t>
  </si>
  <si>
    <t xml:space="preserve">28*18</t>
  </si>
  <si>
    <t xml:space="preserve">Área de projeção da quadra</t>
  </si>
  <si>
    <t xml:space="preserve">Será medido pela área de obra locada, aferida entre os eixos de fundação e acrescentando-se 0,50 m, a partir do eixo, para o lado externo (m²).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</si>
  <si>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 xml:space="preserve">010003</t>
  </si>
  <si>
    <t xml:space="preserve">Fornecimento e colocação de placa dos serviços de engenharia em chapa galvanizada (3,00 X 1,50m)   -  Governo do Estado  -  (Ampliação e / ou Reforma acima de R$ 30.000,00)</t>
  </si>
  <si>
    <t xml:space="preserve">UN</t>
  </si>
  <si>
    <t xml:space="preserve">Rente ao muro de divisa da escola</t>
  </si>
  <si>
    <t xml:space="preserve">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</si>
  <si>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 xml:space="preserve">010004</t>
  </si>
  <si>
    <t xml:space="preserve">Limpeza do terreno, raspagem, capina e queima manual</t>
  </si>
  <si>
    <r>
      <rPr>
        <sz val="14"/>
        <rFont val="Calibri"/>
        <family val="2"/>
      </rPr>
      <t xml:space="preserve">M</t>
    </r>
    <r>
      <rPr>
        <vertAlign val="superscript"/>
        <sz val="14"/>
        <rFont val="Calibri"/>
        <family val="2"/>
      </rPr>
      <t xml:space="preserve">2</t>
    </r>
  </si>
  <si>
    <t xml:space="preserve">31*21+3*3</t>
  </si>
  <si>
    <t xml:space="preserve">Área de implantação da quadra</t>
  </si>
  <si>
    <t xml:space="preserve">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</si>
  <si>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 xml:space="preserve">010006</t>
  </si>
  <si>
    <t xml:space="preserve">Barracão em madeira, piso cimentado e cobertura em telhas de fibrocimento ondulada</t>
  </si>
  <si>
    <t xml:space="preserve">3,3*3,3</t>
  </si>
  <si>
    <t xml:space="preserve">Local a ser definido com a fiscalização</t>
  </si>
  <si>
    <t xml:space="preserve">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t>
  </si>
  <si>
    <t xml:space="preserve">SUB-TOTAL =</t>
  </si>
  <si>
    <t xml:space="preserve">030000</t>
  </si>
  <si>
    <t xml:space="preserve">TRABALHOS EM TERRA</t>
  </si>
  <si>
    <t xml:space="preserve">030001</t>
  </si>
  <si>
    <t xml:space="preserve">Aterro Compactado manual, com soquete</t>
  </si>
  <si>
    <r>
      <rPr>
        <sz val="14"/>
        <rFont val="Calibri"/>
        <family val="2"/>
      </rPr>
      <t xml:space="preserve">M</t>
    </r>
    <r>
      <rPr>
        <vertAlign val="superscript"/>
        <sz val="14"/>
        <rFont val="Calibri"/>
        <family val="2"/>
      </rPr>
      <t xml:space="preserve">3</t>
    </r>
  </si>
  <si>
    <t xml:space="preserve">31*1,5*2*0,05+18*2*0,05+(2,35+1,36)*1,36*0,25+3,89*1,36*0,44</t>
  </si>
  <si>
    <t xml:space="preserve">Passeio  lateral e rampa</t>
  </si>
  <si>
    <t xml:space="preserve">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</si>
  <si>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 xml:space="preserve">030002</t>
  </si>
  <si>
    <t xml:space="preserve">Escavação  manual de vala em solo de 1ª e 2ª categoria, profundidade em até 2,00m</t>
  </si>
  <si>
    <t xml:space="preserve">28*0,25*0,46*2+18*0,25*0,46*2+(18,6+3,02)*0,25*0,46*2+(4,46+2,25+2,41+2,25+2,41+0,2)*0,25*0,46+0,4*0,25*0,46*2+15,4*0,25*0,46*2+1,1*0,25*0,4*2+(3,75+1,66)*0,25*0,46+(2,58+3,74)*0,25*0,46+1,24*0,25*0,46+4,7*0,25*0,46+(2,11*2+0,18*3)*0,25*0,46+1,82*0,25*0,46+0,75*0,75*0,8*14+0,45*0,45*0,46*15</t>
  </si>
  <si>
    <t xml:space="preserve">Baldrames,blocos e coroamento</t>
  </si>
  <si>
    <t xml:space="preserve">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</si>
  <si>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 xml:space="preserve">030003</t>
  </si>
  <si>
    <t xml:space="preserve">Escavação  manual em campo aberto em solo exceto rocha com profundidade em até 2,00m </t>
  </si>
  <si>
    <t xml:space="preserve">3,14*1,3*1,3*1,7</t>
  </si>
  <si>
    <t xml:space="preserve">Reservatório de água pluvial</t>
  </si>
  <si>
    <t xml:space="preserve">Será medido pelo volume real escavado (m³).
O item remunera o fornecimento da mão-de-obra necessária para a escavação manual em solo, de primeira ou segunda categoria, em campo aberto.</t>
  </si>
  <si>
    <t xml:space="preserve">030005</t>
  </si>
  <si>
    <t xml:space="preserve">Reaterro manual de vala apiloado</t>
  </si>
  <si>
    <t xml:space="preserve">28*0,05*0,4*2+18*0,05*0,4*2+(18,6+3,02)*0,05*0,4*2+(4,46+2,25+2,41+2,25+2,41+0,2)*0,05*0,4+0,4*0,05*0,4*2+15,4*0,05*0,4*2+1,1*0,05*0,4*2+(3,75+1,66)*0,05*0,4+(2,58+3,74)*0,05*0,4+1,24*0,05*0,4+4,7*0,05*0,4+(2,11*2+0,18*3)*0,05*0,4+1,82*0,05*0,4+14*,05*,05*,7+15*,05*,05*,4</t>
  </si>
  <si>
    <t xml:space="preserve">Será medido pelo volume de reaterro em valas, poços ou cavas executado (m³).
O item remunera o fornecimento da mão-de-obra necessária para a execução dos serviços de reaterro manual apiloado, com material existente ou importado, sem controle de compactação.</t>
  </si>
  <si>
    <t xml:space="preserve">030007</t>
  </si>
  <si>
    <t xml:space="preserve">Escavação manual de tubulão à céu aberto </t>
  </si>
  <si>
    <t xml:space="preserve">3,14*0,7*0,7/4*2*14</t>
  </si>
  <si>
    <t xml:space="preserve">Tubulão para pilares metálicos</t>
  </si>
  <si>
    <t xml:space="preserve">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</si>
  <si>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 xml:space="preserve"> </t>
  </si>
  <si>
    <t xml:space="preserve">040000</t>
  </si>
  <si>
    <t xml:space="preserve">SONDAGEM, FUNDAÇÕES, MUROS E CONTENÇÕES</t>
  </si>
  <si>
    <t xml:space="preserve">040001</t>
  </si>
  <si>
    <r>
      <rPr>
        <b val="true"/>
        <sz val="12"/>
        <rFont val="Calibri"/>
        <family val="2"/>
      </rPr>
      <t xml:space="preserve">Armadura de aço, CA 50, corte e dobra no canteiro</t>
    </r>
    <r>
      <rPr>
        <sz val="12"/>
        <rFont val="Calibri"/>
        <family val="2"/>
      </rPr>
      <t xml:space="preserve">                                                                                                                    </t>
    </r>
  </si>
  <si>
    <t xml:space="preserve">KG</t>
  </si>
  <si>
    <t xml:space="preserve">33,8*35</t>
  </si>
  <si>
    <t xml:space="preserve">Fundação</t>
  </si>
  <si>
    <t xml:space="preserve">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</si>
  <si>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 xml:space="preserve">040002</t>
  </si>
  <si>
    <t xml:space="preserve">Fôrma de madeira para fundação, com tábuas e sarrafos, 3 aproveitamentos e desforma </t>
  </si>
  <si>
    <t xml:space="preserve">28*0,4*4+18*0,4*4+21,62*0,4*4+(3,75+1,66)*0,4*2+15,4*0,4*6+(3,74+2,58)*0,4*2+1,24*0,4*2+4,7*0,4*2+1,82*0,4*2+4,22*0,4*2+0,7*0,4*4*14+15*0,4*4</t>
  </si>
  <si>
    <t xml:space="preserve">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</si>
  <si>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 xml:space="preserve">040003</t>
  </si>
  <si>
    <t xml:space="preserve">Concreto armado para fundação (incluindo fornecimento, transporte, lançamento, forma e desforma)</t>
  </si>
  <si>
    <t xml:space="preserve">3,14*1,3*1,3*0,08</t>
  </si>
  <si>
    <t xml:space="preserve">Laje reservatório subterrâneo</t>
  </si>
  <si>
    <t xml:space="preserve">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</si>
  <si>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 xml:space="preserve">040004</t>
  </si>
  <si>
    <t xml:space="preserve">Concreto estrutural virado no local,controle "A", consistência para vibração, brita 1, FCK=20 MPA e lançamento em fundação</t>
  </si>
  <si>
    <t xml:space="preserve">M³</t>
  </si>
  <si>
    <t xml:space="preserve">28*0,2*0,4*2+18*0,2*0,4*2+(18,6+3,02)*0,2*0,4*2+(4,46+2,25+2,41+2,25+2,41+0,2)*0,2*0,4+0,4*0,2*0,4*2+15,4*0,2*0,4*2+1,1*0,2*0,4*2+(3,75+1,66)*0,2*0,4+(2,58+3,74)*0,2*0,4+1,24*0,2*0,4+4,7*0,2*0,4+(2,11*2+0,18*3)*0,2*0,4+1,82*0,2*0,4+10,77+14*0,7*0,7*0,8+15*0,4*0,4*0,4</t>
  </si>
  <si>
    <t xml:space="preserve">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</si>
  <si>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 xml:space="preserve">040005</t>
  </si>
  <si>
    <t xml:space="preserve">Lastro de concreto (contra-piso) não estrutural impermeabilizado, E=6 cm</t>
  </si>
  <si>
    <t xml:space="preserve">28*0,25*2+18*0,25*2+(18,6+3,02)*0,25*2+(4,46+2,25+2,41+2,25+2,41+0,2)*0,25+0,4*0,25*2+15,4*0,25*2+1,1*0,25*2+(3,75+1,66)*0,25+(2,58+3,74)*0,25+1,24*0,25+4,7*0,25+(2,11*2+0,18*3)*0,25+1,82*0,25+14*0,7*0,7+15*0,4*0,4+1,3*1,3*3,14</t>
  </si>
  <si>
    <t xml:space="preserve">Será medido pela área onde será executado, na espessura mínima de 6cm (m²).
O item remunera o fornecimento de cimento, areia, pedra britada nº 1, 2, e a mão-de-obra necessária para o apiloamento do terreno e execução do lastro.</t>
  </si>
  <si>
    <t xml:space="preserve">040300</t>
  </si>
  <si>
    <t xml:space="preserve">Sondagem a percurssão</t>
  </si>
  <si>
    <t xml:space="preserve">040301</t>
  </si>
  <si>
    <t xml:space="preserve">Mobilização e desmobilização por equipamentos de sondagem a percussão d= 2 1/2"</t>
  </si>
  <si>
    <t xml:space="preserve">Mobilização</t>
  </si>
  <si>
    <t xml:space="preserve">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</si>
  <si>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 xml:space="preserve">040302</t>
  </si>
  <si>
    <t xml:space="preserve">Sondagem a percurssão d=2 1/2" (profundidade mínima para medição 30m)</t>
  </si>
  <si>
    <t xml:space="preserve">M</t>
  </si>
  <si>
    <t xml:space="preserve">Mínmo de 3 furos de sondagem a serem executados no local de implantação da quadra.</t>
  </si>
  <si>
    <t xml:space="preserve">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</si>
  <si>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 xml:space="preserve">050000</t>
  </si>
  <si>
    <t xml:space="preserve">SUPERESTRUTURA</t>
  </si>
  <si>
    <t xml:space="preserve">050005</t>
  </si>
  <si>
    <t xml:space="preserve">Concreto armado (incluindo fornecimento, transporte, lançamento, forma e desforma)</t>
  </si>
  <si>
    <t xml:space="preserve">0,15*0,15*1,5*16+22*0,15*0,15*0,5+0,18*0,2*6*3+0,2*0,2*4*3+0,15*0,15*10*0,5+5*0,15*0,15*1+1,3*1,3*0,08*3,14</t>
  </si>
  <si>
    <t xml:space="preserve">Pilares e pilaretes da superestrutura e tampa reservatório subterrâneo</t>
  </si>
  <si>
    <t xml:space="preserve">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</si>
  <si>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 xml:space="preserve">050009</t>
  </si>
  <si>
    <t xml:space="preserve">Laje pré-fabricada treliçada para piso, intereixo 50 cm e=25cm (capeamento 5 cm e elemento cerâmico 20 cm) sobrecarga mínima 300 Kgf / m²</t>
  </si>
  <si>
    <t xml:space="preserve">(4,46+2,25+2,41+2,4+2,46)*0,4+15,8*0,7+15,8*0,4+(2,11*2+0,2+0,36)*2,2+2,96*4,14+10,24*3,74-2,35*1,36-1,36*4,89+2,58*3,74</t>
  </si>
  <si>
    <t xml:space="preserve">Laje arquibancada, palco, instalações sanitárias, depósito e camarim</t>
  </si>
  <si>
    <t xml:space="preserve">Será medido pela área delimitada pelos eixos das paredes e/ou vigas (m²).
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t>
  </si>
  <si>
    <t xml:space="preserve">060000</t>
  </si>
  <si>
    <t xml:space="preserve">ALVENARIA</t>
  </si>
  <si>
    <t xml:space="preserve">060100</t>
  </si>
  <si>
    <t xml:space="preserve">Execução de:</t>
  </si>
  <si>
    <t xml:space="preserve">060107</t>
  </si>
  <si>
    <t xml:space="preserve">Alvenaria de vedação com bloco de concreto, 14x19x39 cm, espessura da parede 14 cm, juntas de 10mm com argamassa mista de cimento, cal hidratada e areia sem peneirar traço 1:0,5:8 </t>
  </si>
  <si>
    <t xml:space="preserve">(28-4,7)*2*1,5+18*1,5+18*3+21,62*0,5*2+(3,75+1,66)*0,5+15,8*0,5+0,4*0,5*2+15,8*0,5+15,8*1+2,58*3+4,7*3*3+3,74*2,5+(4,22+0,56)*0,3+1,82*3+1,1*1*2-1,6*2*1,5+8,24*0,5+4,78*1+2,02*1</t>
  </si>
  <si>
    <t xml:space="preserve">Alvenaria conforme consta  em projeto</t>
  </si>
  <si>
    <t xml:space="preserve">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</si>
  <si>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 xml:space="preserve">070000</t>
  </si>
  <si>
    <t xml:space="preserve">COBERTURA E FORRO</t>
  </si>
  <si>
    <t xml:space="preserve">070100</t>
  </si>
  <si>
    <t xml:space="preserve">Fornecimento, transporte e colocação de telhas, tipo: </t>
  </si>
  <si>
    <t xml:space="preserve">070400</t>
  </si>
  <si>
    <t xml:space="preserve">Instalação de Calhas e rufos:</t>
  </si>
  <si>
    <t xml:space="preserve">Será medido por comprimento instalado (m).
Os itens remuneram o fornecimento e instalação de calhas ou rufos em chapa galvanizada nº 24, com desenvolvimento descrito no item, inclusive materiais acessórios para emendas, junção em outras peças, vedação e fixação.</t>
  </si>
  <si>
    <t xml:space="preserve">070403</t>
  </si>
  <si>
    <t xml:space="preserve">Calha de chapa galvanizada, nº 24 desenvolvimento 60 cm</t>
  </si>
  <si>
    <t xml:space="preserve">28*2</t>
  </si>
  <si>
    <t xml:space="preserve">Nas duas águas da cobertura</t>
  </si>
  <si>
    <t xml:space="preserve">070500</t>
  </si>
  <si>
    <t xml:space="preserve">Condutor de água pluvial e buzinotes</t>
  </si>
  <si>
    <t xml:space="preserve">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</si>
  <si>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 xml:space="preserve">070502</t>
  </si>
  <si>
    <t xml:space="preserve">Condutor de água (tubo de PVC branco, com conexões, ponta bolsa e virola, diâmetro da seção 100mm)</t>
  </si>
  <si>
    <t xml:space="preserve">8*6</t>
  </si>
  <si>
    <t xml:space="preserve">8 descidas de água pluvial da cobertura</t>
  </si>
  <si>
    <t xml:space="preserve">080000</t>
  </si>
  <si>
    <t xml:space="preserve">INSTALAÇÕES HIDRÁULICAS</t>
  </si>
  <si>
    <t xml:space="preserve">080100</t>
  </si>
  <si>
    <t xml:space="preserve">Fonecimento e instalação de:</t>
  </si>
  <si>
    <t xml:space="preserve">080101</t>
  </si>
  <si>
    <t xml:space="preserve">Torneira de pressão para uso geral, amarela, p/ jardim</t>
  </si>
  <si>
    <t xml:space="preserve">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</si>
  <si>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 xml:space="preserve">080105</t>
  </si>
  <si>
    <t xml:space="preserve">Torneira de boia para Caixa d'água Ø 32mm.</t>
  </si>
  <si>
    <t xml:space="preserve">Reservatório superior</t>
  </si>
  <si>
    <t xml:space="preserve">Será medido por unidade de torneira instalada (un).
O item remunera o fornecimento e a instalação da torneira de bóia, com diâmetro nominal de 1", inclusive material de vedação.</t>
  </si>
  <si>
    <t xml:space="preserve">080200</t>
  </si>
  <si>
    <t xml:space="preserve">Fornecimento e instalação de:</t>
  </si>
  <si>
    <t xml:space="preserve">080201</t>
  </si>
  <si>
    <t xml:space="preserve">Válvula de descarga metálica com registro interno e canopla,D: 32mm (1 1/4") ou 40mm (1 1/2)</t>
  </si>
  <si>
    <t xml:space="preserve">Instlalação sanitária</t>
  </si>
  <si>
    <t xml:space="preserve">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</si>
  <si>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 xml:space="preserve">080207</t>
  </si>
  <si>
    <t xml:space="preserve">Lavatório de louça, sem coluna completa para fixação direta.</t>
  </si>
  <si>
    <t xml:space="preserve">Instalação sanitária PNE</t>
  </si>
  <si>
    <t xml:space="preserve">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</si>
  <si>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 xml:space="preserve">080210</t>
  </si>
  <si>
    <t xml:space="preserve">Vaso sanitário convencional branca.</t>
  </si>
  <si>
    <t xml:space="preserve">Será medido por unidade instalada (un).
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</si>
  <si>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 xml:space="preserve">080400</t>
  </si>
  <si>
    <t xml:space="preserve">Fornecimento e instalação de registro de gaveta com e sem acabamento:</t>
  </si>
  <si>
    <t xml:space="preserve">Será medido por unidade de registro instalado (un).
O item remunera o fornecimento e instalação de registro de gaveta em latão fundido, diâmetro e acabamento como especificado, inclusive materiais acessórios e de vedação.</t>
  </si>
  <si>
    <t xml:space="preserve">080406</t>
  </si>
  <si>
    <t xml:space="preserve">Com canopla diâmetro 20mm (3/4") - (acabamento cromado)</t>
  </si>
  <si>
    <t xml:space="preserve">Bebedouro</t>
  </si>
  <si>
    <t xml:space="preserve">080409</t>
  </si>
  <si>
    <t xml:space="preserve">Com canopla diâmetro 40mm (1 1/2") - (acabamento cromado)</t>
  </si>
  <si>
    <t xml:space="preserve">Instlalação sanitária </t>
  </si>
  <si>
    <t xml:space="preserve">080500</t>
  </si>
  <si>
    <t xml:space="preserve">Serviços de fixação de:</t>
  </si>
  <si>
    <t xml:space="preserve">080600</t>
  </si>
  <si>
    <t xml:space="preserve">Fornecimento, transporte e instalação de:</t>
  </si>
  <si>
    <t xml:space="preserve">080601</t>
  </si>
  <si>
    <t xml:space="preserve">Conjunto elevatório motor-bomba (bomba centrífuga) de 3/4 HP</t>
  </si>
  <si>
    <t xml:space="preserve">Eletrobomba reservatório subterrâneo</t>
  </si>
  <si>
    <t xml:space="preserve">Será medido por unidade de conjunto motor-bomba instalado e testado de acordo com a vazão exigida em projeto (un).
O item remunera o fornecimento e instalação de conjunto motor-bomba centrífuga com multiestágio trifásico, potência de 13/4HP, para vazões de no mínimo 10,8 m³/h com altura manométrica mínima de 20m, remunera também materiais complementares e acessórios como chumbadores e a mão-de-obra necessária para a fixação, instalação completa e realização dos testes de funcionamento.
</t>
  </si>
  <si>
    <t xml:space="preserve">080700</t>
  </si>
  <si>
    <t xml:space="preserve">Fornecimento, transporte e instalação da rede de água fria em tubo em PVC:</t>
  </si>
  <si>
    <t xml:space="preserve">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</si>
  <si>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 xml:space="preserve">080705</t>
  </si>
  <si>
    <t xml:space="preserve">Tubo PVC soldável  25mm (com conexões), incluindo serviços de rasgo e enchimento de rasgo em alvenaria com argamassa para passagem de tubulação</t>
  </si>
  <si>
    <t xml:space="preserve">Alimentação instalação sanitária e bebedouro</t>
  </si>
  <si>
    <t xml:space="preserve">080707</t>
  </si>
  <si>
    <t xml:space="preserve">Tubo PVC soldável  40mm (com conexões), incluindo serviços de rasgo e enchimento de rasgo em alvenaria com argamassa para passagem de tubulação</t>
  </si>
  <si>
    <t xml:space="preserve">Alimentação instalação sanitária</t>
  </si>
  <si>
    <t xml:space="preserve">080800</t>
  </si>
  <si>
    <t xml:space="preserve">Fornecimento, transporte e instalação de reservatório d´água:</t>
  </si>
  <si>
    <t xml:space="preserve">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</si>
  <si>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 xml:space="preserve">080801</t>
  </si>
  <si>
    <t xml:space="preserve">De polietileno cilindrico com tampa, capacidade 1.000 litros </t>
  </si>
  <si>
    <t xml:space="preserve">Instalaçao sanitária</t>
  </si>
  <si>
    <t xml:space="preserve">080805</t>
  </si>
  <si>
    <t xml:space="preserve">Em fibra de vidro cilíndrico com tampa, capacidade  10.000 litros </t>
  </si>
  <si>
    <t xml:space="preserve">Reservatório subterrâneo de água pluvial</t>
  </si>
  <si>
    <t xml:space="preserve">080903</t>
  </si>
  <si>
    <t xml:space="preserve">Dispenser toalheiro em ABS para folhas de papel</t>
  </si>
  <si>
    <t xml:space="preserve">Será medido por unidade de dispenser toalheiro instalado (un).
O item remunera o fornecimento e instalação do porta-papel de parede (dispenser toalheiro), em plástico ABS branco, com fecho de segurança, para papel com duas, ou três dobras,  inclusive material de fixação.</t>
  </si>
  <si>
    <t xml:space="preserve">081103</t>
  </si>
  <si>
    <t xml:space="preserve">Porta -papel de louça branca</t>
  </si>
  <si>
    <t xml:space="preserve">Será medido por unidade instalada (un).
O item remunera o fornecimento e a instalação de porta-papel de louça de 15 x 15 cm; cimento, areia, cimento branco, inclusive materiais acessórios necessários para a argamassa de assentamento e rejuntamento.</t>
  </si>
  <si>
    <t xml:space="preserve">081104</t>
  </si>
  <si>
    <t xml:space="preserve">Saboneteira de louça branca sem alça</t>
  </si>
  <si>
    <t xml:space="preserve">Será medido por unidade instalada (un).
O item remunera o fornecimento e a instalação de saboneteira de louça de 15 x 15 cm; cimento, areia, cimento branco, inclusive materiais acessórios necessários para a argamassa de assentamento e rejuntamento.</t>
  </si>
  <si>
    <t xml:space="preserve">081106</t>
  </si>
  <si>
    <t xml:space="preserve">Ralo Seco PVC quadrado 100 X 40mm com grelha branca</t>
  </si>
  <si>
    <t xml:space="preserve">Será medido por unidade de ralo instalado (un).
O item remunera o fornecimento e instalação de ralo seco em PVC rígido, de 100 x 40 mm, com grelha de PVC, inclusive materiais acessórios.</t>
  </si>
  <si>
    <t xml:space="preserve">081107</t>
  </si>
  <si>
    <t xml:space="preserve">Ducha higiênica com registro para controle do fluxo de água 1/2"</t>
  </si>
  <si>
    <t xml:space="preserve">Instalação sanitária</t>
  </si>
  <si>
    <t xml:space="preserve">Será medido por unidade instalada (un).
O item remunera o fornecimento e a instalação da ducha higiênica manual com registro para controle de fluxo de águas de 1/2" cromada, inclusive materiais acessórios necessários à instalação e ligação à rede de água.</t>
  </si>
  <si>
    <t xml:space="preserve">090000</t>
  </si>
  <si>
    <t xml:space="preserve">INSTALAÇÕES SANITÁRIAS</t>
  </si>
  <si>
    <t xml:space="preserve">090100</t>
  </si>
  <si>
    <t xml:space="preserve">090101</t>
  </si>
  <si>
    <t xml:space="preserve">Caixa de Inspeção ou passagem em alvenaria  60 X 60 X 60 cm, inclusive tampa em concreto, escavação, reaterro e bota-fora</t>
  </si>
  <si>
    <t xml:space="preserve">9 caixas drenagem pluvial, 1 caixas instalação sanitária</t>
  </si>
  <si>
    <t xml:space="preserve">Será medido por unidade de caixa executada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t>
  </si>
  <si>
    <t xml:space="preserve">090300</t>
  </si>
  <si>
    <t xml:space="preserve">Fornecimento,transporte e instalação de tubulação em PVC esgoto diâmetros descritos:</t>
  </si>
  <si>
    <t xml:space="preserve">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</si>
  <si>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 xml:space="preserve">090301</t>
  </si>
  <si>
    <t xml:space="preserve">Diâmetro de 40 mm</t>
  </si>
  <si>
    <t xml:space="preserve">Esgoto bebedouro e Instalações sanitárias</t>
  </si>
  <si>
    <t xml:space="preserve">090304</t>
  </si>
  <si>
    <t xml:space="preserve">Diâmetro de 100 mm</t>
  </si>
  <si>
    <t xml:space="preserve">Esgoto e drenagem água pluvial</t>
  </si>
  <si>
    <t xml:space="preserve">090305</t>
  </si>
  <si>
    <t xml:space="preserve">Diâmetro de 150 mm</t>
  </si>
  <si>
    <t xml:space="preserve">Extravassor do reservatório subterrâneo</t>
  </si>
  <si>
    <t xml:space="preserve">090400</t>
  </si>
  <si>
    <t xml:space="preserve">Outros:</t>
  </si>
  <si>
    <t xml:space="preserve">090500</t>
  </si>
  <si>
    <t xml:space="preserve">Fornecimento e instalação de caixa sifonada:</t>
  </si>
  <si>
    <t xml:space="preserve">090501</t>
  </si>
  <si>
    <t xml:space="preserve">Em PVC, com grelha quadrada/redonda,150x150x75mm</t>
  </si>
  <si>
    <t xml:space="preserve">Será medido por unidade caixa instalada (un).
O item remunera o fornecimento e instalação da caixa sifonada, em PVC rígido, de 150 x 150 x 75 mm, inclusive grelha metálica e o material necessário para sua ligação à rede de esgoto.</t>
  </si>
  <si>
    <t xml:space="preserve">INSTALAÇÃO ELÉTRICA</t>
  </si>
  <si>
    <t xml:space="preserve">100100</t>
  </si>
  <si>
    <t xml:space="preserve">Fornecimento e instalação de globo tipo drops:</t>
  </si>
  <si>
    <t xml:space="preserve">100300</t>
  </si>
  <si>
    <t xml:space="preserve">Fornecimento, transporte e instalação luminária em de calha comercial completa</t>
  </si>
  <si>
    <t xml:space="preserve">Será medido por unidade de luminária instalada (un).
O item remunera o fornecimento de luminária de sobrepor com corpo em chapa de aço pintada com ou sem refletor, conforme especificações do item com soquetes para lâmpada fluorescente de 18/20/32/40 W, inclusive materiais acessórios e a mão-de-obra necessária para a instalação da luminária; inclusive o fornecimento de lâmpada e reator e teste de funcionamento.</t>
  </si>
  <si>
    <t xml:space="preserve">100302</t>
  </si>
  <si>
    <t xml:space="preserve">Luminária fluorescente completa com 2 lâmpadas de 20W ou 16W, tipo calha de sobrepor</t>
  </si>
  <si>
    <t xml:space="preserve">Instalação sanitária,depósito </t>
  </si>
  <si>
    <t xml:space="preserve">100400</t>
  </si>
  <si>
    <t xml:space="preserve">Fornecimento e instalação interruptor e tomadas, inclusive placa:</t>
  </si>
  <si>
    <t xml:space="preserve">100401</t>
  </si>
  <si>
    <t xml:space="preserve">Tomada universal 2 P+T</t>
  </si>
  <si>
    <t xml:space="preserve">Bebedoruos, palco,depósito, instalação sanitária</t>
  </si>
  <si>
    <t xml:space="preserve">Será medido por unidade de tomada instalada (un).
O item remunera o fornecimento e instalação de tomada com dois pólos e um terra de 10A para 250V; com placa, haste, contatos de prata e componentes de função elétrica em liga de cobre, conforme ABNT NBR 14136. Remunera também o fornecimento e instalação de placa espelho.</t>
  </si>
  <si>
    <t xml:space="preserve">100403</t>
  </si>
  <si>
    <t xml:space="preserve">01 tecla simples 10A - 250V </t>
  </si>
  <si>
    <t xml:space="preserve">Luminárias e conjunto motobomba</t>
  </si>
  <si>
    <t xml:space="preserve">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</si>
  <si>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 xml:space="preserve">100500</t>
  </si>
  <si>
    <t xml:space="preserve">Fornecimento e instalação de disjuntor automático:</t>
  </si>
  <si>
    <t xml:space="preserve">Será medido por unidade de disjuntor instalado (un).
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t>
  </si>
  <si>
    <t xml:space="preserve">100501</t>
  </si>
  <si>
    <t xml:space="preserve">Monopolar de 10  a 32 A</t>
  </si>
  <si>
    <t xml:space="preserve">QDC</t>
  </si>
  <si>
    <t xml:space="preserve">100503</t>
  </si>
  <si>
    <t xml:space="preserve">Bipolar de 10 a 50 A</t>
  </si>
  <si>
    <t xml:space="preserve">100507</t>
  </si>
  <si>
    <t xml:space="preserve">Disjuntor de proteção diferencial residual (DR), bipolar, tipo DIN, corrente nominal de 25a, alta sensibilidade, corrente diferencial residual nominal com atuação de 30ma</t>
  </si>
  <si>
    <t xml:space="preserve">100600</t>
  </si>
  <si>
    <t xml:space="preserve">Fornecimento, transporte e instalação de cabos:</t>
  </si>
  <si>
    <t xml:space="preserve">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</si>
  <si>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 xml:space="preserve">100602</t>
  </si>
  <si>
    <r>
      <rPr>
        <b val="true"/>
        <sz val="12"/>
        <rFont val="Calibri"/>
        <family val="2"/>
      </rPr>
      <t xml:space="preserve">Isolado de PVC seção 2,5 mm</t>
    </r>
    <r>
      <rPr>
        <b val="true"/>
        <vertAlign val="superscript"/>
        <sz val="12"/>
        <rFont val="Calibri"/>
        <family val="2"/>
      </rPr>
      <t xml:space="preserve">2 </t>
    </r>
  </si>
  <si>
    <t xml:space="preserve">(5*2*2+22*2+5*3*2+10*3*3+25*3)</t>
  </si>
  <si>
    <t xml:space="preserve">Luminárias e tomadas</t>
  </si>
  <si>
    <t xml:space="preserve">100603</t>
  </si>
  <si>
    <r>
      <rPr>
        <b val="true"/>
        <sz val="12"/>
        <rFont val="Calibri"/>
        <family val="2"/>
      </rPr>
      <t xml:space="preserve">Isolado de PVC seção 4,0 mm</t>
    </r>
    <r>
      <rPr>
        <b val="true"/>
        <vertAlign val="superscript"/>
        <sz val="12"/>
        <rFont val="Calibri"/>
        <family val="2"/>
      </rPr>
      <t xml:space="preserve">2</t>
    </r>
  </si>
  <si>
    <t xml:space="preserve">(28*2*2+7*2+25*2+56*2)</t>
  </si>
  <si>
    <t xml:space="preserve">Refletores e alimentação eletrobomba </t>
  </si>
  <si>
    <t xml:space="preserve">100700</t>
  </si>
  <si>
    <t xml:space="preserve">Fornecimento, transporte e instalação de cabos Sintenax:</t>
  </si>
  <si>
    <t xml:space="preserve">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</si>
  <si>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 xml:space="preserve">100701</t>
  </si>
  <si>
    <r>
      <rPr>
        <b val="true"/>
        <sz val="12"/>
        <rFont val="Calibri"/>
        <family val="2"/>
      </rPr>
      <t xml:space="preserve">Isolado em PVC seção 10 mm</t>
    </r>
    <r>
      <rPr>
        <b val="true"/>
        <vertAlign val="superscript"/>
        <sz val="12"/>
        <rFont val="Calibri"/>
        <family val="2"/>
      </rPr>
      <t xml:space="preserve">2</t>
    </r>
  </si>
  <si>
    <t xml:space="preserve">45*3</t>
  </si>
  <si>
    <t xml:space="preserve">Entrada de energia ao QDC</t>
  </si>
  <si>
    <t xml:space="preserve">100707</t>
  </si>
  <si>
    <t xml:space="preserve">Cobre nú # 10mm² para aterramento </t>
  </si>
  <si>
    <t xml:space="preserve">Aterramento QDC</t>
  </si>
  <si>
    <t xml:space="preserve">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</si>
  <si>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 xml:space="preserve">100900</t>
  </si>
  <si>
    <t xml:space="preserve">Fornecimento e colocação de eletroduto em PVC roscável,com conexões:</t>
  </si>
  <si>
    <t xml:space="preserve">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</si>
  <si>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 xml:space="preserve">100901</t>
  </si>
  <si>
    <t xml:space="preserve">Diâmetro 20mm (3/4")</t>
  </si>
  <si>
    <t xml:space="preserve">28*2+7+25+56</t>
  </si>
  <si>
    <t xml:space="preserve">Circuitos dos refletores e alimentação eletrobomba</t>
  </si>
  <si>
    <t xml:space="preserve">100904</t>
  </si>
  <si>
    <t xml:space="preserve">Diâmetro 40mm (1 1/2")</t>
  </si>
  <si>
    <t xml:space="preserve">101000</t>
  </si>
  <si>
    <t xml:space="preserve">Fornecimento e colocação de mangueira PVC flexível corrugado:</t>
  </si>
  <si>
    <t xml:space="preserve">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</si>
  <si>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 xml:space="preserve">101002</t>
  </si>
  <si>
    <t xml:space="preserve">Diâmetro 25mm (3/4")</t>
  </si>
  <si>
    <t xml:space="preserve">Circuitos internos a quadra</t>
  </si>
  <si>
    <t xml:space="preserve">101202</t>
  </si>
  <si>
    <t xml:space="preserve">Caixa de passagem 4"x 2" sem placa</t>
  </si>
  <si>
    <t xml:space="preserve">Será medido por unidade de caixa instalada (un).
O item remunera o fornecimento e instalação de caixa estampada de 4" x 2", em chapa de aço nº 18, esmaltada à quente interna e externamente, com olhais para fixação dos eletrodutos e orelhas para fixação de espelho.</t>
  </si>
  <si>
    <t xml:space="preserve">101204</t>
  </si>
  <si>
    <t xml:space="preserve">Caixa octogonal p/ teto (laje maciça ou pré fabricada)</t>
  </si>
  <si>
    <t xml:space="preserve">Será medido por unidade de caixa instalada (un).
O item remunera o fornecimento e instalação de caixa estampada octogonal com fundo móvel de 4 "x 4", em chapa de aço nº 18, esmaltada à quente interna e externamente, com olhais para fixação dos eletrodutos e orelhas para fixação de espelho.</t>
  </si>
  <si>
    <t xml:space="preserve">101206</t>
  </si>
  <si>
    <t xml:space="preserve">Projetor externo para Lâmpada a vapor de mercúrio 250 W, com ângulo regulável, com alojamento para reator.</t>
  </si>
  <si>
    <t xml:space="preserve">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</si>
  <si>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 xml:space="preserve">101400</t>
  </si>
  <si>
    <t xml:space="preserve">Quadro de distribuição PVC ou chapa de aço de embutir ou sobrepor</t>
  </si>
  <si>
    <t xml:space="preserve">Será medido por unidade de quadro instalado (un).
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t>
  </si>
  <si>
    <t xml:space="preserve">101404</t>
  </si>
  <si>
    <r>
      <rPr>
        <b val="true"/>
        <sz val="12"/>
        <rFont val="Calibri"/>
        <family val="2"/>
      </rPr>
      <t xml:space="preserve">Quadro de distribuição de luz em</t>
    </r>
    <r>
      <rPr>
        <b val="true"/>
        <u val="single"/>
        <sz val="12"/>
        <rFont val="Calibri"/>
        <family val="2"/>
      </rPr>
      <t xml:space="preserve"> </t>
    </r>
    <r>
      <rPr>
        <b val="true"/>
        <i val="true"/>
        <sz val="12"/>
        <rFont val="Calibri"/>
        <family val="2"/>
      </rPr>
      <t xml:space="preserve">chapa de aço de sobrepor ou embutir, até 20 divisões modulares</t>
    </r>
  </si>
  <si>
    <t xml:space="preserve">120000</t>
  </si>
  <si>
    <t xml:space="preserve">ESQUADRIAS METÁLICAS</t>
  </si>
  <si>
    <t xml:space="preserve">120100</t>
  </si>
  <si>
    <t xml:space="preserve">120101</t>
  </si>
  <si>
    <t xml:space="preserve">Passa prato / Porta / portão de ferro, completo</t>
  </si>
  <si>
    <t xml:space="preserve">0,8*2,1+1*2,1*2</t>
  </si>
  <si>
    <t xml:space="preserve">Instalação sanitária e depósito</t>
  </si>
  <si>
    <t xml:space="preserve">Será medido por área de passa prato / porta / portão instalado (m²).
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t>
  </si>
  <si>
    <t xml:space="preserve">120103</t>
  </si>
  <si>
    <t xml:space="preserve">Janela de ferro completa, colocação e acabamento basculante</t>
  </si>
  <si>
    <t xml:space="preserve">,8*1*4</t>
  </si>
  <si>
    <t xml:space="preserve">Depósito e instalação sanitária</t>
  </si>
  <si>
    <t xml:space="preserve">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</si>
  <si>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 xml:space="preserve">FERRAGENS</t>
  </si>
  <si>
    <t xml:space="preserve">Fornecimento e colocação de:</t>
  </si>
  <si>
    <t xml:space="preserve">130200</t>
  </si>
  <si>
    <t xml:space="preserve">Outros: (fornecimento e execução):</t>
  </si>
  <si>
    <t xml:space="preserve">130201</t>
  </si>
  <si>
    <t xml:space="preserve">Barra apoio deficiente tubo em aço inox 1 1/4"  L=100cm para parede</t>
  </si>
  <si>
    <t xml:space="preserve">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</si>
  <si>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 xml:space="preserve">130202</t>
  </si>
  <si>
    <t xml:space="preserve">Barra apoio deficiente tubo em aço inox 1 1/4" L=80cm para apoio de lavatório</t>
  </si>
  <si>
    <t xml:space="preserve">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</si>
  <si>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 xml:space="preserve">130204</t>
  </si>
  <si>
    <t xml:space="preserve">Corrimão duplo em tubo de aço galvanizado d = 1 1/2"- fixado em alvenaria</t>
  </si>
  <si>
    <t xml:space="preserve">3,81+2,43+1,56*8+1,7</t>
  </si>
  <si>
    <t xml:space="preserve">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</si>
  <si>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 xml:space="preserve">130209</t>
  </si>
  <si>
    <t xml:space="preserve">Guarda-corpo em aço galvanizado  d = 2" e corrimão duplo de tubo de aço galvanizado de d=1 1/2" (usado em rampas)</t>
  </si>
  <si>
    <t xml:space="preserve">2,35+3,89+1,6*4</t>
  </si>
  <si>
    <t xml:space="preserve">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</si>
  <si>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 xml:space="preserve">REVESTIMENTO</t>
  </si>
  <si>
    <t xml:space="preserve">Emboço com argamassa 1:6 cimento e areia lavada média peneirada, para paredes revestidas com tinta, e = 20mm</t>
  </si>
  <si>
    <t xml:space="preserve">(1,82*3*2+2,11*3*2)*2</t>
  </si>
  <si>
    <t xml:space="preserve">Será medido pela área revestida com reboco,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</si>
  <si>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 xml:space="preserve">140102</t>
  </si>
  <si>
    <t xml:space="preserve">Reboco com argamassa 1:2:8 cimento, cal e areia</t>
  </si>
  <si>
    <t xml:space="preserve">(28-4,7-1,6)*1,5*4+18*3+18*1,5*2+21,62*4*0,5+(3,75+1,66)*0,5*2+2,58*3+2,58*2,5*2+4,5*4*3+3,74*2,35*2+1,24*2,5+8,24*0,52+4,7*2*3+4,78*3*3+1,82*4+4,78*1,82+3,74*2,58-1,6*1,5+4,78*1+2,02*1-(1,82*3*2+2,11*3*2)*2</t>
  </si>
  <si>
    <t xml:space="preserve">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</si>
  <si>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 xml:space="preserve">140104</t>
  </si>
  <si>
    <t xml:space="preserve">Chapisco com argamassa 1:3 cimento e areia, a colher</t>
  </si>
  <si>
    <t xml:space="preserve">(28-4,7-1,6)*1,5*4+18*3+18*1,5*2+21,62*4*0,5+(3,75+1,66)*0,5*2+2,58*3+2,58*2,5*2+4,5*4*3+3,74*2,35*2+1,24*2,5+8,24*0,52+4,7*2*3+4,78*3*3+1,82*4+4,78*1,82+3,74*2,58-1,6*1,5+4,78*1+2,02*1</t>
  </si>
  <si>
    <t xml:space="preserve">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</si>
  <si>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 xml:space="preserve">140107</t>
  </si>
  <si>
    <t xml:space="preserve">Azulejo extra assentado internamente com argamassa pré-fabridada de cimento colante, inclusive c/ rejuntamento interno ou externo</t>
  </si>
  <si>
    <t xml:space="preserve">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</si>
  <si>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 xml:space="preserve">PISOS E RODAPÉS</t>
  </si>
  <si>
    <t xml:space="preserve">Fornecimento e assentamento de pisos, em:</t>
  </si>
  <si>
    <t xml:space="preserve">150104</t>
  </si>
  <si>
    <t xml:space="preserve">Revestimento com cerâmica aplicado em piso, acabamento esmaltado, ambiente interno, padrão extra, cor branca, dimensão da peça até 2.025cm², PEI V, assentamento com argamassa industrializada, inclusive rejuntamento</t>
  </si>
  <si>
    <t xml:space="preserve">2,11*1,82*2</t>
  </si>
  <si>
    <t xml:space="preserve">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freqüente,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</si>
  <si>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 xml:space="preserve">150115</t>
  </si>
  <si>
    <t xml:space="preserve">Placa cimentícia 40 x 40 cm, e = 3,5 cm, de alta resistência, podotátil direcional ou alerta, assentada com argamassa de cimento e areia</t>
  </si>
  <si>
    <t xml:space="preserve">31*2*0,4+21*2*0,4+1,5*8*0,4+1,24*0,4+2,5*0,4+0,6*0,4*2+1,36*0,4</t>
  </si>
  <si>
    <t xml:space="preserve">Passeio lateral, palco e bebedouros</t>
  </si>
  <si>
    <t xml:space="preserve">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</si>
  <si>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 xml:space="preserve">150300</t>
  </si>
  <si>
    <t xml:space="preserve">Contra- piso e regularização:</t>
  </si>
  <si>
    <t xml:space="preserve">150301</t>
  </si>
  <si>
    <t xml:space="preserve">1,82*2,11*2+0,64*0,36*2</t>
  </si>
  <si>
    <t xml:space="preserve">Instalaçao sanitária e sóculo</t>
  </si>
  <si>
    <t xml:space="preserve">Será medido pela área onde será executado, na espessura mínima de 6cm (m²).
O item remunera o fornecimento de cimento, areia, pedra britada nº 1, 2 e a mão-de-obra necessária para o apiloamento do terreno e execução do lastro.</t>
  </si>
  <si>
    <t xml:space="preserve">150405</t>
  </si>
  <si>
    <t xml:space="preserve">Passeio de concreto e= 8 cm, fck 15 Mpa, c/ preparo p/ terreno, incluindo preparo de caixa, sem revestimento com argamassa de cimento e areia</t>
  </si>
  <si>
    <t xml:space="preserve">31*2*1,5+18*1,5*2+1,2*15,8+9*1,78+(28-1,82)*2,3-15,8*1,1+2,04*16+(2,35+1,36+1,36+3,89)*1,36</t>
  </si>
  <si>
    <t xml:space="preserve">Perímetro externo e área interna de circulação da quadra</t>
  </si>
  <si>
    <t xml:space="preserve">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</si>
  <si>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 xml:space="preserve">PINTURA</t>
  </si>
  <si>
    <t xml:space="preserve">Pintura:</t>
  </si>
  <si>
    <t xml:space="preserve">Tinta acrílica em parede externa, sem emassamento (duas demãos)</t>
  </si>
  <si>
    <t xml:space="preserve">1,82*2,11*2+3,74*2,58</t>
  </si>
  <si>
    <t xml:space="preserve">Laje de cobertura</t>
  </si>
  <si>
    <t xml:space="preserve">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</si>
  <si>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 xml:space="preserve">Pintura texturizada com desempenadeira de aço, lixamento do emboço e fundo selador</t>
  </si>
  <si>
    <t xml:space="preserve">(28-4,7-1,6)*1,5*4+18*3+18*1,5*2+21,62*4*0,5+(3,75+1,66)*0,5*2+2,58*3+2,58*2,5*2+4,5*4*3+3,74*2,35*2+1,24*2,5+8,24*0,52+4,7*2*3+4,78*3*3+1,82*4+4,78*1,82+3,74*2,58-1,6*1,5+4,78*1+2,02*1-(1,82*3*2+2,11*3*2)*2-(1,82*2,11*2+3,74*2,58)</t>
  </si>
  <si>
    <t xml:space="preserve">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</si>
  <si>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 xml:space="preserve">BANCADAS, PRATELEIRAS E DIVISÓRIAS</t>
  </si>
  <si>
    <t xml:space="preserve">Execução  de:</t>
  </si>
  <si>
    <t xml:space="preserve">180110</t>
  </si>
  <si>
    <t xml:space="preserve">Soleira ou peitoril de granito cinza andorinha e=2cm</t>
  </si>
  <si>
    <t xml:space="preserve">1*,2*2</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</si>
  <si>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</si>
  <si>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 xml:space="preserve">QUADRA</t>
  </si>
  <si>
    <t xml:space="preserve">Pintura com tinta a base epox em piso de quadra esportiva concreto 2 demãos </t>
  </si>
  <si>
    <t xml:space="preserve">(18,6+3,02)*(11,2+1,2+1,2)</t>
  </si>
  <si>
    <t xml:space="preserve">Áre de jogos da quadra</t>
  </si>
  <si>
    <t xml:space="preserve">Será medido pela área de superfície pintada, deduzindo-se toda e qualquer interferência (m²).
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t>
  </si>
  <si>
    <t xml:space="preserve">Demarcação de quadra (tinta acrílica em piso para faixas de demarcação, com faixas de 5 cm e 8 cm de largura, aplicada com trincha)</t>
  </si>
  <si>
    <t xml:space="preserve">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</si>
  <si>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 xml:space="preserve">Alambrados e portão</t>
  </si>
  <si>
    <t xml:space="preserve">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</si>
  <si>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 xml:space="preserve">200201</t>
  </si>
  <si>
    <t xml:space="preserve">Alambrado para quadra esportiva com tela de arame galvanizado, fixada em quadros de tubos de aço galvanizado, h=1m</t>
  </si>
  <si>
    <t xml:space="preserve">Fechamento fundo do palco</t>
  </si>
  <si>
    <t xml:space="preserve">200202</t>
  </si>
  <si>
    <r>
      <rPr>
        <b val="true"/>
        <sz val="12"/>
        <rFont val="Calibri"/>
        <family val="2"/>
      </rPr>
      <t xml:space="preserve">Alambrado para quadra esportiva com tela de arame galvanizado</t>
    </r>
    <r>
      <rPr>
        <b val="true"/>
        <i val="true"/>
        <u val="single"/>
        <sz val="12"/>
        <rFont val="Calibri"/>
        <family val="2"/>
      </rPr>
      <t xml:space="preserve"> </t>
    </r>
    <r>
      <rPr>
        <b val="true"/>
        <sz val="12"/>
        <rFont val="Calibri"/>
        <family val="2"/>
      </rPr>
      <t xml:space="preserve">, fixada em quadros de tubos de aço galvanizado, h=2m</t>
    </r>
  </si>
  <si>
    <t xml:space="preserve">(28-4,7)*2+18+21,62*2-3,9-4,5+3,75+1,66</t>
  </si>
  <si>
    <t xml:space="preserve">Conforme projeto fechamento lateral e área de jogos</t>
  </si>
  <si>
    <t xml:space="preserve">200204</t>
  </si>
  <si>
    <t xml:space="preserve">Portão em tubo galvanizado de 1 1/2" com tela 2" fio 12 # 1/2" inclusive cadeado</t>
  </si>
  <si>
    <t xml:space="preserve">1,5*3,5*3+3*1,3*2,5+4,05*2,5*2</t>
  </si>
  <si>
    <t xml:space="preserve">Será medido por área de portão instalado (m²).
O item remunera o fornecimento e instalação de portão pivotante de uma ou duas folhas com altura até 2,50 m, constituído por: perfil tubular de aço carbono SAE 1008 / 1010 galvanizado
norma ASTM A 513, com diâmetro externo de 1 1/2" e espessura de 2,25 mm; requadro interno em barra chata de aço carbono SAE 1008 / 1012, de 3/4" x 3/16"; tela de 2" fio 12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t>
  </si>
  <si>
    <t xml:space="preserve">200300</t>
  </si>
  <si>
    <t xml:space="preserve">Outros</t>
  </si>
  <si>
    <t xml:space="preserve">200301</t>
  </si>
  <si>
    <t xml:space="preserve">Equipamentos esportivos (volley, futsal, basquete) todos juntos </t>
  </si>
  <si>
    <t xml:space="preserve">CJ</t>
  </si>
  <si>
    <t xml:space="preserve">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</si>
  <si>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 xml:space="preserve">200302</t>
  </si>
  <si>
    <t xml:space="preserve">Colchão de brita (lastro de brita 3 e 4 apiloado manualmente com maço de 30kg)</t>
  </si>
  <si>
    <t xml:space="preserve">(18,6+3,02)*(11,2+1,2+1,2)*0,05</t>
  </si>
  <si>
    <t xml:space="preserve">Área de jogos </t>
  </si>
  <si>
    <t xml:space="preserve">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</si>
  <si>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 xml:space="preserve">200304</t>
  </si>
  <si>
    <t xml:space="preserve">Armadura de tela de aço CA 60B (tela de aço CA 60 soldada com trama de 100x100mm D=4,20mm do fio e arrame recozido) OBS: 2,20KG/M2</t>
  </si>
  <si>
    <t xml:space="preserve">(18,6+3,02)*(11,2+1,2+1,2)*2,2</t>
  </si>
  <si>
    <t xml:space="preserve">Laje de piso da quadra</t>
  </si>
  <si>
    <t xml:space="preserve">Será medido pelo peso nominal das telas constantes no projeto de armadura (kg).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</si>
  <si>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 xml:space="preserve">200305</t>
  </si>
  <si>
    <t xml:space="preserve">Concreto fck=25Mpa, e=8cm lançado em piso de quadra, executado em etapa única, para polimento mecânico, inclusive com juntas ou cortes em placas não maiores que 4,0 m2 e polimento mecânico superficial</t>
  </si>
  <si>
    <t xml:space="preserve">(18,6+3,02)*(11,2+1,2+1,2)*0,08</t>
  </si>
  <si>
    <t xml:space="preserve">Laje de piso da quada</t>
  </si>
  <si>
    <t xml:space="preserve">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t>
  </si>
  <si>
    <t xml:space="preserve">200308</t>
  </si>
  <si>
    <t xml:space="preserve">Tela de nylon (malha 10 X 10 cm)</t>
  </si>
  <si>
    <t xml:space="preserve">18*28+4,78*2,22</t>
  </si>
  <si>
    <t xml:space="preserve">Proteção reservatório superior e sob toda a área de projeção de cobertura para proteger refletores e telhas</t>
  </si>
  <si>
    <t xml:space="preserve">Será medido pela área instalada (m²).
O item remunera o fornecimento e instalação de tela de náilon, com malha de 10 x 10 cm, fio com espessura de 2 mm na cor verde. remunera também acessórios para instalação.</t>
  </si>
  <si>
    <t xml:space="preserve">200403</t>
  </si>
  <si>
    <t xml:space="preserve">Estrutura de aço para cobertura em arco, espaçamento entre arcos de 6,0 m, vão de 30,0 m, em aço  A 36, inclusive montagem </t>
  </si>
  <si>
    <t xml:space="preserve">18*28</t>
  </si>
  <si>
    <t xml:space="preserve">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</si>
  <si>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 xml:space="preserve">200404</t>
  </si>
  <si>
    <t xml:space="preserve">Cobertura em telhas de aço galvanizado, perfil ondulado, esp.  0,5 mm</t>
  </si>
  <si>
    <t xml:space="preserve">18*28*1,034+28*2*2+18*3,1*2</t>
  </si>
  <si>
    <t xml:space="preserve">área de projeção da quadra mais empenas mais saias</t>
  </si>
  <si>
    <t xml:space="preserve">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</si>
  <si>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 xml:space="preserve">230000</t>
  </si>
  <si>
    <t xml:space="preserve">LIMPEZA</t>
  </si>
  <si>
    <t xml:space="preserve">230100</t>
  </si>
  <si>
    <t xml:space="preserve">Limpeza:</t>
  </si>
  <si>
    <t xml:space="preserve">230101</t>
  </si>
  <si>
    <t xml:space="preserve">Limpeza Geral da edificação</t>
  </si>
  <si>
    <t xml:space="preserve">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</si>
  <si>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 xml:space="preserve">230201</t>
  </si>
  <si>
    <t xml:space="preserve">Transporte e carga manual de material a granel (ou demolição) até a caçamba em até 100m</t>
  </si>
  <si>
    <t xml:space="preserve">240000</t>
  </si>
  <si>
    <t xml:space="preserve">LEVANTAMENTOS, E PROJETOS</t>
  </si>
  <si>
    <t xml:space="preserve">240100</t>
  </si>
  <si>
    <t xml:space="preserve">Levantamento planialtimétrico e cadastral, urbano, suburbano e rural</t>
  </si>
  <si>
    <t xml:space="preserve">Será medido por área de levantamento planialtimétrico e cadastral executado (un).
O item remunera o fornecimento da mão-de-obra qualificada necessária para a execução de levantamento planialtimétrico e cadastral em áreas urbanas e suburbanas até 2.000m²,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</si>
  <si>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 xml:space="preserve">240101</t>
  </si>
  <si>
    <t xml:space="preserve">Levantamento planialtimétrico e cadastral, urbano, suburbano e rural em terreno até 2.000 m²</t>
  </si>
  <si>
    <t xml:space="preserve">240200</t>
  </si>
  <si>
    <t xml:space="preserve">Projetos</t>
  </si>
  <si>
    <t xml:space="preserve">Será medido por unidade de desenho fornecido e aprovado pela fiscalização ou terceiros conforme o caso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</si>
  <si>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 xml:space="preserve">240201</t>
  </si>
  <si>
    <t xml:space="preserve">Projeto executivo de arquitetura em formato A1</t>
  </si>
  <si>
    <t xml:space="preserve">240202</t>
  </si>
  <si>
    <t xml:space="preserve">Projeto executivo de instalações hidrosanitárias em formato A1</t>
  </si>
  <si>
    <t xml:space="preserve">240203</t>
  </si>
  <si>
    <t xml:space="preserve">Projeto executivo de instalações elétricas em formato A1</t>
  </si>
  <si>
    <t xml:space="preserve">240206</t>
  </si>
  <si>
    <t xml:space="preserve">Projeto executivo e estrutural de estrutura de concreto</t>
  </si>
  <si>
    <t xml:space="preserve">240207</t>
  </si>
  <si>
    <t xml:space="preserve">Projeto executivo e estrutural de estrutura metálica</t>
  </si>
  <si>
    <t xml:space="preserve">240209</t>
  </si>
  <si>
    <t xml:space="preserve">Projeto executivo de drenagem pluvial </t>
  </si>
  <si>
    <t xml:space="preserve">260000</t>
  </si>
  <si>
    <t xml:space="preserve">OUTROS</t>
  </si>
  <si>
    <t xml:space="preserve">SETOP 
ED-50734</t>
  </si>
  <si>
    <t xml:space="preserve">Friso de alumínio anodizado natural 3/8”(uso interno)</t>
  </si>
  <si>
    <t xml:space="preserve">4,26+0,36+2,18</t>
  </si>
  <si>
    <t xml:space="preserve">Alvenaria de fechamento superior na laje de cobertura das instalações sanitárias</t>
  </si>
  <si>
    <t xml:space="preserve">TOTAL CUSTO =</t>
  </si>
  <si>
    <t xml:space="preserve">QUANDO DA CELEBRAÇÃO DO CONTRATO ASSEGURAR QUE A EMPRESA TENHA EM SEU PODER CÓPIA DO CADERNO DE ESPECIFICAÇÕES                  </t>
  </si>
  <si>
    <t xml:space="preserve">BASE                                                                                           SETOP, SIDECAP, PINI, ORSE,SINAPI  JUN/22</t>
  </si>
  <si>
    <t xml:space="preserve">REV00   MAI/23</t>
  </si>
  <si>
    <t xml:space="preserve">Nome do técnico responsável pela elaboração da planilha:                          Taynara Borges de Oliveira - Eng. Civil                                       </t>
  </si>
  <si>
    <t xml:space="preserve">CREA/CAU/CFT: CREA - MG 242984/D </t>
  </si>
  <si>
    <t xml:space="preserve">Data da elaboração:</t>
  </si>
  <si>
    <t xml:space="preserve">Nome do representante legal:               Tadeu Barbosa de Oliveira                       </t>
  </si>
  <si>
    <t xml:space="preserve">CRONOGRAMA FÍSICO-FINANCEIRO</t>
  </si>
  <si>
    <t xml:space="preserve">ESCOLA:                              ESCOLA MUNICIPAL JOAQUIM VIANA                                                           </t>
  </si>
  <si>
    <t xml:space="preserve">MUNICÍPIO / DISTRITO:           ARAÇUAÍ                                                                                                                                               </t>
  </si>
  <si>
    <t xml:space="preserve">ENDEREÇO: COMUNIDADE CÓRREGO DA VELHA, ZONA RURAL</t>
  </si>
  <si>
    <t xml:space="preserve">SERVIÇOS: Construção de quadra poliesportiva.</t>
  </si>
  <si>
    <t xml:space="preserve">VALOR + BDI</t>
  </si>
  <si>
    <t xml:space="preserve">% INC.</t>
  </si>
  <si>
    <t xml:space="preserve">30 DIAS</t>
  </si>
  <si>
    <t xml:space="preserve">60 DIAS</t>
  </si>
  <si>
    <t xml:space="preserve">90 DIAS</t>
  </si>
  <si>
    <t xml:space="preserve">120 DIAS</t>
  </si>
  <si>
    <t xml:space="preserve">150 DIAS</t>
  </si>
  <si>
    <t xml:space="preserve">180 DIAS</t>
  </si>
  <si>
    <t xml:space="preserve">210 DIAS</t>
  </si>
  <si>
    <t xml:space="preserve">240 DIAS</t>
  </si>
  <si>
    <t xml:space="preserve">270 DIAS</t>
  </si>
  <si>
    <t xml:space="preserve">300 DIAS</t>
  </si>
  <si>
    <t xml:space="preserve">330 DIAS</t>
  </si>
  <si>
    <t xml:space="preserve">%</t>
  </si>
  <si>
    <t xml:space="preserve">VALOR</t>
  </si>
  <si>
    <t xml:space="preserve">TOTAL MENSAL</t>
  </si>
  <si>
    <t xml:space="preserve">TOTAL ACUMULADO</t>
  </si>
  <si>
    <t xml:space="preserve">LOCAL / DATA: ARAÇUAÍ, MG- 19 DE DEZEMBRO DE 2023</t>
  </si>
  <si>
    <t xml:space="preserve">Nome do técnico responsável pela elaboração da planilha:   Taynara Borges de Oliveira - Eng. Civil - CREA-MG: 242954/D</t>
  </si>
  <si>
    <t xml:space="preserve">_____________________________________________________</t>
  </si>
  <si>
    <t xml:space="preserve">______________________________________________</t>
  </si>
  <si>
    <t xml:space="preserve">Taynara Borges de Oliveira</t>
  </si>
  <si>
    <t xml:space="preserve">Tadeu Barbosa de Oliveira</t>
  </si>
  <si>
    <t xml:space="preserve">Engenheira Civil CREA: 242984/D</t>
  </si>
  <si>
    <t xml:space="preserve">Prefeito Municipal de Araçuaí - MG</t>
  </si>
</sst>
</file>

<file path=xl/styles.xml><?xml version="1.0" encoding="utf-8"?>
<styleSheet xmlns="http://schemas.openxmlformats.org/spreadsheetml/2006/main">
  <numFmts count="15">
    <numFmt numFmtId="164" formatCode="General"/>
    <numFmt numFmtId="165" formatCode="@"/>
    <numFmt numFmtId="166" formatCode="_(* #,##0.00_);_(* \(#,##0.00\);_(* \-??_);_(@_)"/>
    <numFmt numFmtId="167" formatCode="#,##0.00"/>
    <numFmt numFmtId="168" formatCode="0%"/>
    <numFmt numFmtId="169" formatCode="0.00%"/>
    <numFmt numFmtId="170" formatCode="#,##0.00\ ;&quot; (&quot;#,##0.00\);&quot; -&quot;#\ ;@\ "/>
    <numFmt numFmtId="171" formatCode="0.00"/>
    <numFmt numFmtId="172" formatCode="0.00_);\(0.00\)"/>
    <numFmt numFmtId="173" formatCode="0"/>
    <numFmt numFmtId="174" formatCode="dd/mm/yy;@"/>
    <numFmt numFmtId="175" formatCode="_(* #,##0.00_);_(* \(#,##0.00\);_(* \-??_);_(@_)"/>
    <numFmt numFmtId="176" formatCode="_-&quot;R$ &quot;* #,##0.00_-;&quot;-R$ &quot;* #,##0.00_-;_-&quot;R$ &quot;* \-??_-;_-@_-"/>
    <numFmt numFmtId="177" formatCode="_-&quot;R$&quot;* #,##0.00_-;&quot;-R$&quot;* #,##0.00_-;_-&quot;R$&quot;* \-??_-;_-@_-"/>
    <numFmt numFmtId="178" formatCode="_(&quot;R$ &quot;* #,##0.00_);_(&quot;R$ &quot;* \(#,##0.00\);_(&quot;R$ &quot;* \-??_);_(@_)"/>
  </numFmts>
  <fonts count="32">
    <font>
      <sz val="11"/>
      <color rgb="FF000000"/>
      <name val="Calibri"/>
      <family val="2"/>
    </font>
    <font>
      <sz val="10"/>
      <name val="Arial"/>
      <family val="0"/>
    </font>
    <font>
      <sz val="10"/>
      <name val="Arial"/>
      <family val="0"/>
    </font>
    <font>
      <sz val="10"/>
      <name val="Arial"/>
      <family val="0"/>
    </font>
    <font>
      <sz val="14"/>
      <name val="Arial"/>
      <family val="2"/>
    </font>
    <font>
      <sz val="14"/>
      <name val="Calibri"/>
      <family val="2"/>
    </font>
    <font>
      <sz val="11"/>
      <name val="Calibri"/>
      <family val="2"/>
    </font>
    <font>
      <b val="true"/>
      <sz val="12"/>
      <color rgb="FFFF0000"/>
      <name val="Calibri"/>
      <family val="2"/>
    </font>
    <font>
      <sz val="12"/>
      <color rgb="FF000000"/>
      <name val="Calibri"/>
      <family val="2"/>
    </font>
    <font>
      <sz val="12"/>
      <name val="Calibri"/>
      <family val="2"/>
    </font>
    <font>
      <b val="true"/>
      <sz val="14"/>
      <name val="Calibri"/>
      <family val="2"/>
    </font>
    <font>
      <b val="true"/>
      <sz val="11"/>
      <name val="Calibri"/>
      <family val="2"/>
    </font>
    <font>
      <b val="true"/>
      <sz val="10"/>
      <name val="Arial"/>
      <family val="2"/>
    </font>
    <font>
      <b val="true"/>
      <sz val="12"/>
      <name val="Calibri"/>
      <family val="2"/>
    </font>
    <font>
      <vertAlign val="superscript"/>
      <sz val="14"/>
      <name val="Calibri"/>
      <family val="2"/>
    </font>
    <font>
      <b val="true"/>
      <sz val="10"/>
      <name val="Calibri"/>
      <family val="2"/>
    </font>
    <font>
      <b val="true"/>
      <sz val="12"/>
      <color rgb="FF000000"/>
      <name val="Calibri"/>
      <family val="2"/>
    </font>
    <font>
      <b val="true"/>
      <u val="single"/>
      <sz val="12"/>
      <name val="Calibri"/>
      <family val="2"/>
    </font>
    <font>
      <sz val="10"/>
      <name val="Arial"/>
      <family val="2"/>
    </font>
    <font>
      <b val="true"/>
      <vertAlign val="superscript"/>
      <sz val="12"/>
      <name val="Calibri"/>
      <family val="2"/>
    </font>
    <font>
      <sz val="14"/>
      <color rgb="FFFF6600"/>
      <name val="Calibri"/>
      <family val="2"/>
    </font>
    <font>
      <b val="true"/>
      <i val="true"/>
      <sz val="12"/>
      <name val="Calibri"/>
      <family val="2"/>
    </font>
    <font>
      <b val="true"/>
      <i val="true"/>
      <u val="single"/>
      <sz val="12"/>
      <name val="Calibri"/>
      <family val="2"/>
    </font>
    <font>
      <sz val="10"/>
      <name val="Calibri"/>
      <family val="2"/>
    </font>
    <font>
      <b val="true"/>
      <sz val="7"/>
      <name val="Comic Sans MS"/>
      <family val="4"/>
    </font>
    <font>
      <sz val="11"/>
      <name val="Comic Sans MS"/>
      <family val="4"/>
    </font>
    <font>
      <b val="true"/>
      <sz val="10"/>
      <color rgb="FF000000"/>
      <name val="Arial"/>
      <family val="2"/>
    </font>
    <font>
      <b val="true"/>
      <sz val="12"/>
      <name val="Arial"/>
      <family val="2"/>
    </font>
    <font>
      <b val="true"/>
      <sz val="12"/>
      <color rgb="FFFF0000"/>
      <name val="Arial"/>
      <family val="2"/>
    </font>
    <font>
      <b val="true"/>
      <sz val="12"/>
      <color rgb="FF000000"/>
      <name val="Arial"/>
      <family val="2"/>
    </font>
    <font>
      <b val="true"/>
      <sz val="14"/>
      <name val="Arial"/>
      <family val="2"/>
    </font>
    <font>
      <b val="true"/>
      <sz val="9"/>
      <name val="Arial"/>
      <family val="2"/>
    </font>
  </fonts>
  <fills count="4">
    <fill>
      <patternFill patternType="none"/>
    </fill>
    <fill>
      <patternFill patternType="gray125"/>
    </fill>
    <fill>
      <patternFill patternType="solid">
        <fgColor rgb="FFC0C0C0"/>
        <bgColor rgb="FFCCCCFF"/>
      </patternFill>
    </fill>
    <fill>
      <patternFill patternType="solid">
        <fgColor rgb="FFFFFFFF"/>
        <bgColor rgb="FFFFFFCC"/>
      </patternFill>
    </fill>
  </fills>
  <borders count="28">
    <border diagonalUp="false" diagonalDown="false">
      <left/>
      <right/>
      <top/>
      <bottom/>
      <diagonal/>
    </border>
    <border diagonalUp="false" diagonalDown="false">
      <left style="thin"/>
      <right style="thin"/>
      <top/>
      <bottom/>
      <diagonal/>
    </border>
    <border diagonalUp="false" diagonalDown="false">
      <left style="medium"/>
      <right/>
      <top style="medium"/>
      <bottom style="medium"/>
      <diagonal/>
    </border>
    <border diagonalUp="false" diagonalDown="false">
      <left style="medium"/>
      <right style="medium"/>
      <top style="medium"/>
      <bottom style="medium"/>
      <diagonal/>
    </border>
    <border diagonalUp="false" diagonalDown="false">
      <left style="medium"/>
      <right style="medium"/>
      <top style="medium"/>
      <bottom/>
      <diagonal/>
    </border>
    <border diagonalUp="false" diagonalDown="false">
      <left style="medium"/>
      <right style="thin"/>
      <top style="thin"/>
      <bottom style="thin"/>
      <diagonal/>
    </border>
    <border diagonalUp="false" diagonalDown="false">
      <left style="thin"/>
      <right/>
      <top style="thin"/>
      <bottom style="thin"/>
      <diagonal/>
    </border>
    <border diagonalUp="false" diagonalDown="false">
      <left style="thin"/>
      <right style="medium"/>
      <top style="thin"/>
      <bottom style="thin"/>
      <diagonal/>
    </border>
    <border diagonalUp="false" diagonalDown="false">
      <left style="thin"/>
      <right style="thin"/>
      <top style="thin"/>
      <bottom style="thin"/>
      <diagonal/>
    </border>
    <border diagonalUp="false" diagonalDown="false">
      <left/>
      <right/>
      <top/>
      <bottom style="thin"/>
      <diagonal/>
    </border>
    <border diagonalUp="false" diagonalDown="false">
      <left style="thin"/>
      <right style="thin"/>
      <top/>
      <bottom style="thin"/>
      <diagonal/>
    </border>
    <border diagonalUp="false" diagonalDown="false">
      <left/>
      <right style="medium"/>
      <top/>
      <bottom style="thin"/>
      <diagonal/>
    </border>
    <border diagonalUp="false" diagonalDown="false">
      <left style="thin"/>
      <right style="thin"/>
      <top style="thin"/>
      <bottom/>
      <diagonal/>
    </border>
    <border diagonalUp="false" diagonalDown="false">
      <left/>
      <right style="medium"/>
      <top/>
      <bottom/>
      <diagonal/>
    </border>
    <border diagonalUp="false" diagonalDown="false">
      <left style="medium"/>
      <right style="thin"/>
      <top style="thin"/>
      <bottom/>
      <diagonal/>
    </border>
    <border diagonalUp="false" diagonalDown="false">
      <left style="medium"/>
      <right style="thin"/>
      <top/>
      <bottom/>
      <diagonal/>
    </border>
    <border diagonalUp="false" diagonalDown="false">
      <left style="thin"/>
      <right/>
      <top/>
      <bottom/>
      <diagonal/>
    </border>
    <border diagonalUp="false" diagonalDown="false">
      <left/>
      <right style="thin"/>
      <top/>
      <bottom/>
      <diagonal/>
    </border>
    <border diagonalUp="false" diagonalDown="false">
      <left style="medium"/>
      <right style="thin"/>
      <top/>
      <bottom style="thin"/>
      <diagonal/>
    </border>
    <border diagonalUp="false" diagonalDown="false">
      <left/>
      <right style="thin"/>
      <top/>
      <bottom style="thin"/>
      <diagonal/>
    </border>
    <border diagonalUp="false" diagonalDown="false">
      <left style="medium"/>
      <right/>
      <top style="thin"/>
      <bottom/>
      <diagonal/>
    </border>
    <border diagonalUp="false" diagonalDown="false">
      <left style="medium"/>
      <right/>
      <top/>
      <bottom/>
      <diagonal/>
    </border>
    <border diagonalUp="false" diagonalDown="false">
      <left/>
      <right style="thin"/>
      <top style="thin"/>
      <bottom/>
      <diagonal/>
    </border>
    <border diagonalUp="false" diagonalDown="false">
      <left/>
      <right/>
      <top style="medium"/>
      <bottom style="medium"/>
      <diagonal/>
    </border>
    <border diagonalUp="false" diagonalDown="false">
      <left/>
      <right style="medium"/>
      <top style="medium"/>
      <bottom style="medium"/>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6" fontId="0" fillId="0" borderId="0" applyFont="true" applyBorder="false" applyAlignment="false" applyProtection="false"/>
    <xf numFmtId="41" fontId="1" fillId="0" borderId="0" applyFont="true" applyBorder="false" applyAlignment="false" applyProtection="false"/>
    <xf numFmtId="177" fontId="18" fillId="0" borderId="0" applyFont="true" applyBorder="false" applyAlignment="false" applyProtection="false"/>
    <xf numFmtId="42" fontId="1" fillId="0" borderId="0" applyFont="true" applyBorder="false" applyAlignment="false" applyProtection="false"/>
    <xf numFmtId="168" fontId="0" fillId="0" borderId="0" applyFont="true" applyBorder="false" applyAlignment="false" applyProtection="false"/>
  </cellStyleXfs>
  <cellXfs count="169">
    <xf numFmtId="164"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justify" vertical="bottom" textRotation="0" wrapText="true" indent="0" shrinkToFit="false"/>
      <protection locked="true" hidden="false"/>
    </xf>
    <xf numFmtId="164" fontId="4" fillId="0" borderId="0" xfId="0" applyFont="true" applyBorder="false" applyAlignment="true" applyProtection="false">
      <alignment horizontal="general" vertical="center"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7" fontId="4" fillId="0" borderId="0" xfId="15" applyFont="true" applyBorder="true" applyAlignment="true" applyProtection="true">
      <alignment horizontal="center" vertical="center" textRotation="0" wrapText="false" indent="0" shrinkToFit="false"/>
      <protection locked="true" hidden="false"/>
    </xf>
    <xf numFmtId="164" fontId="5" fillId="0" borderId="1" xfId="0" applyFont="true" applyBorder="true" applyAlignment="true" applyProtection="false">
      <alignment horizontal="center" vertical="center" textRotation="0" wrapText="false" indent="0" shrinkToFit="false"/>
      <protection locked="true" hidden="false"/>
    </xf>
    <xf numFmtId="164" fontId="6" fillId="0" borderId="0" xfId="0" applyFont="true" applyBorder="true" applyAlignment="true" applyProtection="false">
      <alignment horizontal="center" vertical="center"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false" applyAlignment="true" applyProtection="false">
      <alignment horizontal="center"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10" fillId="0" borderId="2" xfId="0" applyFont="true" applyBorder="true" applyAlignment="true" applyProtection="true">
      <alignment horizontal="center" vertical="center" textRotation="0" wrapText="false" indent="0" shrinkToFit="false"/>
      <protection locked="false" hidden="false"/>
    </xf>
    <xf numFmtId="164" fontId="10" fillId="0" borderId="3" xfId="0" applyFont="true" applyBorder="true" applyAlignment="true" applyProtection="true">
      <alignment horizontal="center" vertical="center" textRotation="0" wrapText="false" indent="0" shrinkToFit="false"/>
      <protection locked="false" hidden="false"/>
    </xf>
    <xf numFmtId="165" fontId="10" fillId="0" borderId="4" xfId="0" applyFont="true" applyBorder="true" applyAlignment="true" applyProtection="true">
      <alignment horizontal="left" vertical="center" textRotation="0" wrapText="false" indent="0" shrinkToFit="false"/>
      <protection locked="fals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10" fillId="0" borderId="5" xfId="0" applyFont="true" applyBorder="true" applyAlignment="true" applyProtection="true">
      <alignment horizontal="general" vertical="center" textRotation="0" wrapText="false" indent="0" shrinkToFit="false"/>
      <protection locked="false" hidden="false"/>
    </xf>
    <xf numFmtId="165" fontId="10" fillId="2" borderId="6" xfId="0" applyFont="true" applyBorder="true" applyAlignment="true" applyProtection="true">
      <alignment horizontal="center" vertical="center" textRotation="0" wrapText="false" indent="0" shrinkToFit="false"/>
      <protection locked="false" hidden="false"/>
    </xf>
    <xf numFmtId="168" fontId="10" fillId="0" borderId="6" xfId="0" applyFont="true" applyBorder="true" applyAlignment="true" applyProtection="true">
      <alignment horizontal="center" vertical="center" textRotation="0" wrapText="false" indent="0" shrinkToFit="false"/>
      <protection locked="false" hidden="false"/>
    </xf>
    <xf numFmtId="165" fontId="10" fillId="0" borderId="7" xfId="0" applyFont="true" applyBorder="true" applyAlignment="true" applyProtection="true">
      <alignment horizontal="left" vertical="center" textRotation="0" wrapText="false" indent="0" shrinkToFit="false"/>
      <protection locked="false" hidden="false"/>
    </xf>
    <xf numFmtId="165" fontId="10" fillId="0" borderId="5" xfId="0" applyFont="true" applyBorder="true" applyAlignment="true" applyProtection="true">
      <alignment horizontal="center" vertical="center" textRotation="0" wrapText="false" indent="0" shrinkToFit="false"/>
      <protection locked="false" hidden="false"/>
    </xf>
    <xf numFmtId="164" fontId="10" fillId="0" borderId="8" xfId="0" applyFont="true" applyBorder="true" applyAlignment="true" applyProtection="true">
      <alignment horizontal="center" vertical="center" textRotation="0" wrapText="true" indent="0" shrinkToFit="false"/>
      <protection locked="false" hidden="false"/>
    </xf>
    <xf numFmtId="167" fontId="10" fillId="2" borderId="8" xfId="15" applyFont="true" applyBorder="true" applyAlignment="true" applyProtection="true">
      <alignment horizontal="center" vertical="center" textRotation="0" wrapText="false" indent="0" shrinkToFit="false"/>
      <protection locked="false" hidden="false"/>
    </xf>
    <xf numFmtId="167" fontId="10" fillId="0" borderId="9" xfId="15" applyFont="true" applyBorder="true" applyAlignment="true" applyProtection="true">
      <alignment horizontal="center" vertical="center" textRotation="0" wrapText="false" indent="0" shrinkToFit="false"/>
      <protection locked="false" hidden="false"/>
    </xf>
    <xf numFmtId="164" fontId="10" fillId="2" borderId="10" xfId="0" applyFont="true" applyBorder="true" applyAlignment="true" applyProtection="false">
      <alignment horizontal="center" vertical="center" textRotation="0" wrapText="false" indent="0" shrinkToFit="false"/>
      <protection locked="true" hidden="false"/>
    </xf>
    <xf numFmtId="169" fontId="11" fillId="0" borderId="10" xfId="0" applyFont="true" applyBorder="true" applyAlignment="true" applyProtection="false">
      <alignment horizontal="center" vertical="center" textRotation="0" wrapText="false" indent="0" shrinkToFit="false"/>
      <protection locked="true" hidden="false"/>
    </xf>
    <xf numFmtId="164" fontId="10" fillId="0" borderId="11" xfId="0" applyFont="true" applyBorder="true" applyAlignment="true" applyProtection="true">
      <alignment horizontal="center" vertical="center" textRotation="0" wrapText="true" indent="0" shrinkToFit="false"/>
      <protection locked="false" hidden="false"/>
    </xf>
    <xf numFmtId="167" fontId="10" fillId="0" borderId="8" xfId="15" applyFont="true" applyBorder="true" applyAlignment="true" applyProtection="true">
      <alignment horizontal="center" vertical="center" textRotation="0" wrapText="true" indent="0" shrinkToFit="false"/>
      <protection locked="false" hidden="false"/>
    </xf>
    <xf numFmtId="167" fontId="10" fillId="0" borderId="10" xfId="15" applyFont="true" applyBorder="true" applyAlignment="true" applyProtection="true">
      <alignment horizontal="center" vertical="center" textRotation="0" wrapText="true" indent="0" shrinkToFit="false"/>
      <protection locked="false" hidden="false"/>
    </xf>
    <xf numFmtId="164" fontId="10" fillId="0" borderId="10" xfId="0" applyFont="true" applyBorder="true" applyAlignment="true" applyProtection="true">
      <alignment horizontal="center" vertical="center" textRotation="0" wrapText="true" indent="0" shrinkToFit="false"/>
      <protection locked="false" hidden="false"/>
    </xf>
    <xf numFmtId="164" fontId="10" fillId="0" borderId="7" xfId="0" applyFont="true" applyBorder="true" applyAlignment="true" applyProtection="true">
      <alignment horizontal="center" vertical="center" textRotation="0" wrapText="true" indent="0" shrinkToFit="false"/>
      <protection locked="fals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5" fontId="13" fillId="0" borderId="5" xfId="0" applyFont="true" applyBorder="true" applyAlignment="true" applyProtection="true">
      <alignment horizontal="center" vertical="center" textRotation="0" wrapText="true" indent="0" shrinkToFit="false"/>
      <protection locked="false" hidden="false"/>
    </xf>
    <xf numFmtId="164" fontId="10" fillId="0" borderId="8" xfId="0" applyFont="true" applyBorder="true" applyAlignment="true" applyProtection="true">
      <alignment horizontal="justify" vertical="center" textRotation="0" wrapText="true" indent="0" shrinkToFit="false"/>
      <protection locked="false" hidden="false"/>
    </xf>
    <xf numFmtId="164" fontId="5" fillId="0" borderId="12" xfId="0" applyFont="true" applyBorder="true" applyAlignment="true" applyProtection="true">
      <alignment horizontal="center" vertical="center" textRotation="0" wrapText="true" indent="0" shrinkToFit="false"/>
      <protection locked="false" hidden="false"/>
    </xf>
    <xf numFmtId="167" fontId="5" fillId="0" borderId="12" xfId="0" applyFont="true" applyBorder="true" applyAlignment="true" applyProtection="true">
      <alignment horizontal="center" vertical="center" textRotation="0" wrapText="true" indent="0" shrinkToFit="false"/>
      <protection locked="false" hidden="false"/>
    </xf>
    <xf numFmtId="167" fontId="5" fillId="0" borderId="12" xfId="15" applyFont="true" applyBorder="true" applyAlignment="true" applyProtection="true">
      <alignment horizontal="center" vertical="center" textRotation="0" wrapText="true" indent="0" shrinkToFit="false"/>
      <protection locked="false" hidden="false"/>
    </xf>
    <xf numFmtId="170" fontId="5" fillId="0" borderId="12" xfId="0" applyFont="true" applyBorder="true" applyAlignment="true" applyProtection="true">
      <alignment horizontal="center" vertical="center" textRotation="0" wrapText="true" indent="0" shrinkToFit="false"/>
      <protection locked="false" hidden="false"/>
    </xf>
    <xf numFmtId="164" fontId="13" fillId="0" borderId="0" xfId="0" applyFont="true" applyBorder="true" applyAlignment="true" applyProtection="true">
      <alignment horizontal="center" vertical="center" textRotation="0" wrapText="true" indent="0" shrinkToFit="false"/>
      <protection locked="false" hidden="false"/>
    </xf>
    <xf numFmtId="164" fontId="13" fillId="0" borderId="13" xfId="0" applyFont="true" applyBorder="true" applyAlignment="true" applyProtection="true">
      <alignment horizontal="general" vertical="center" textRotation="0" wrapText="true" indent="0" shrinkToFit="false"/>
      <protection locked="false" hidden="false"/>
    </xf>
    <xf numFmtId="164" fontId="12" fillId="0" borderId="0" xfId="0" applyFont="true" applyBorder="true" applyAlignment="true" applyProtection="false">
      <alignment horizontal="general" vertical="center" textRotation="0" wrapText="true" indent="0" shrinkToFit="false"/>
      <protection locked="true" hidden="false"/>
    </xf>
    <xf numFmtId="165" fontId="13" fillId="0" borderId="14" xfId="0" applyFont="true" applyBorder="true" applyAlignment="true" applyProtection="true">
      <alignment horizontal="center" vertical="center" textRotation="0" wrapText="true" indent="0" shrinkToFit="false"/>
      <protection locked="false" hidden="false"/>
    </xf>
    <xf numFmtId="164" fontId="13" fillId="0" borderId="12" xfId="0" applyFont="true" applyBorder="true" applyAlignment="true" applyProtection="true">
      <alignment horizontal="justify" vertical="center" textRotation="0" wrapText="true" indent="0" shrinkToFit="false"/>
      <protection locked="false" hidden="false"/>
    </xf>
    <xf numFmtId="164" fontId="5" fillId="0" borderId="1" xfId="0" applyFont="true" applyBorder="true" applyAlignment="true" applyProtection="true">
      <alignment horizontal="center" vertical="center" textRotation="0" wrapText="true" indent="0" shrinkToFit="false"/>
      <protection locked="false" hidden="false"/>
    </xf>
    <xf numFmtId="167" fontId="5" fillId="0" borderId="1" xfId="0" applyFont="true" applyBorder="true" applyAlignment="true" applyProtection="true">
      <alignment horizontal="center" vertical="center" textRotation="0" wrapText="true" indent="0" shrinkToFit="false"/>
      <protection locked="false" hidden="false"/>
    </xf>
    <xf numFmtId="169" fontId="5" fillId="0" borderId="1" xfId="0" applyFont="true" applyBorder="true" applyAlignment="true" applyProtection="false">
      <alignment horizontal="center" vertical="center" textRotation="0" wrapText="false" indent="0" shrinkToFit="false"/>
      <protection locked="true" hidden="false"/>
    </xf>
    <xf numFmtId="171" fontId="6" fillId="0" borderId="0" xfId="0" applyFont="true" applyBorder="true" applyAlignment="true" applyProtection="false">
      <alignment horizontal="center" vertical="center" textRotation="0" wrapText="false" indent="0" shrinkToFit="false"/>
      <protection locked="true" hidden="false"/>
    </xf>
    <xf numFmtId="170" fontId="5" fillId="0" borderId="1" xfId="0" applyFont="true" applyBorder="true" applyAlignment="true" applyProtection="true">
      <alignment horizontal="center" vertical="center" textRotation="0" wrapText="true" indent="0" shrinkToFit="false"/>
      <protection locked="false" hidden="false"/>
    </xf>
    <xf numFmtId="171" fontId="13" fillId="0" borderId="0" xfId="0" applyFont="true" applyBorder="true" applyAlignment="true" applyProtection="true">
      <alignment horizontal="center" vertical="center" textRotation="0" wrapText="true" indent="0" shrinkToFit="false"/>
      <protection locked="false" hidden="false"/>
    </xf>
    <xf numFmtId="170" fontId="13" fillId="0" borderId="0" xfId="0" applyFont="true" applyBorder="true" applyAlignment="true" applyProtection="true">
      <alignment horizontal="center" vertical="center" textRotation="0" wrapText="true" indent="0" shrinkToFit="false"/>
      <protection locked="false" hidden="false"/>
    </xf>
    <xf numFmtId="164" fontId="13" fillId="0" borderId="13" xfId="19" applyFont="true" applyBorder="true" applyAlignment="true" applyProtection="true">
      <alignment horizontal="general" vertical="center" textRotation="0" wrapText="true" indent="0" shrinkToFit="false"/>
      <protection locked="false" hidden="false"/>
    </xf>
    <xf numFmtId="165" fontId="13" fillId="0" borderId="15" xfId="0" applyFont="true" applyBorder="true" applyAlignment="true" applyProtection="true">
      <alignment horizontal="center" vertical="center" textRotation="0" wrapText="true" indent="0" shrinkToFit="false"/>
      <protection locked="false" hidden="false"/>
    </xf>
    <xf numFmtId="164" fontId="9" fillId="0" borderId="1" xfId="0" applyFont="true" applyBorder="true" applyAlignment="true" applyProtection="true">
      <alignment horizontal="justify" vertical="center" textRotation="0" wrapText="true" indent="0" shrinkToFit="false"/>
      <protection locked="false" hidden="false"/>
    </xf>
    <xf numFmtId="171" fontId="5" fillId="0" borderId="1" xfId="0" applyFont="true" applyBorder="true" applyAlignment="true" applyProtection="false">
      <alignment horizontal="center" vertical="center" textRotation="0" wrapText="false" indent="0" shrinkToFit="false"/>
      <protection locked="true" hidden="false"/>
    </xf>
    <xf numFmtId="164" fontId="9" fillId="0" borderId="16" xfId="0" applyFont="true" applyBorder="true" applyAlignment="true" applyProtection="true">
      <alignment horizontal="general" vertical="center" textRotation="0" wrapText="true" indent="0" shrinkToFit="false"/>
      <protection locked="false" hidden="false"/>
    </xf>
    <xf numFmtId="164" fontId="9" fillId="0" borderId="0" xfId="0" applyFont="true" applyBorder="true" applyAlignment="true" applyProtection="true">
      <alignment horizontal="general" vertical="center" textRotation="0" wrapText="true" indent="0" shrinkToFit="false"/>
      <protection locked="false" hidden="false"/>
    </xf>
    <xf numFmtId="164" fontId="13" fillId="0" borderId="1" xfId="0" applyFont="true" applyBorder="true" applyAlignment="true" applyProtection="false">
      <alignment horizontal="justify" vertical="center" textRotation="0" wrapText="true" indent="0" shrinkToFit="false"/>
      <protection locked="true" hidden="false"/>
    </xf>
    <xf numFmtId="164" fontId="9" fillId="0" borderId="0" xfId="0" applyFont="true" applyBorder="true" applyAlignment="true" applyProtection="true">
      <alignment horizontal="justify" vertical="center" textRotation="0" wrapText="true" indent="0" shrinkToFit="false"/>
      <protection locked="false" hidden="false"/>
    </xf>
    <xf numFmtId="171" fontId="13" fillId="0" borderId="16" xfId="0" applyFont="true" applyBorder="true" applyAlignment="true" applyProtection="true">
      <alignment horizontal="general" vertical="center" textRotation="0" wrapText="true" indent="0" shrinkToFit="false"/>
      <protection locked="false" hidden="false"/>
    </xf>
    <xf numFmtId="171" fontId="13" fillId="0" borderId="0" xfId="0" applyFont="true" applyBorder="true" applyAlignment="true" applyProtection="true">
      <alignment horizontal="general" vertical="center" textRotation="0" wrapText="true" indent="0" shrinkToFit="false"/>
      <protection locked="false" hidden="false"/>
    </xf>
    <xf numFmtId="164" fontId="13" fillId="0" borderId="1" xfId="0" applyFont="true" applyBorder="true" applyAlignment="true" applyProtection="true">
      <alignment horizontal="justify" vertical="center" textRotation="0" wrapText="true" indent="0" shrinkToFit="false"/>
      <protection locked="false" hidden="false"/>
    </xf>
    <xf numFmtId="164" fontId="13" fillId="0" borderId="16" xfId="0" applyFont="true" applyBorder="true" applyAlignment="true" applyProtection="true">
      <alignment horizontal="general" vertical="center" textRotation="0" wrapText="true" indent="0" shrinkToFit="false"/>
      <protection locked="false" hidden="false"/>
    </xf>
    <xf numFmtId="164" fontId="13" fillId="0" borderId="0" xfId="0" applyFont="true" applyBorder="true" applyAlignment="true" applyProtection="true">
      <alignment horizontal="general" vertical="center" textRotation="0" wrapText="true" indent="0" shrinkToFit="false"/>
      <protection locked="false" hidden="false"/>
    </xf>
    <xf numFmtId="164" fontId="13" fillId="0" borderId="16" xfId="0" applyFont="true" applyBorder="true" applyAlignment="true" applyProtection="true">
      <alignment horizontal="justify" vertical="center" textRotation="0" wrapText="true" indent="0" shrinkToFit="false"/>
      <protection locked="false" hidden="false"/>
    </xf>
    <xf numFmtId="164" fontId="10" fillId="0" borderId="8" xfId="0" applyFont="true" applyBorder="true" applyAlignment="true" applyProtection="true">
      <alignment horizontal="center" vertical="center" textRotation="0" wrapText="true" indent="0" shrinkToFit="false"/>
      <protection locked="false" hidden="false"/>
    </xf>
    <xf numFmtId="170" fontId="10" fillId="0" borderId="8" xfId="0" applyFont="true" applyBorder="true" applyAlignment="true" applyProtection="true">
      <alignment horizontal="right" vertical="center" textRotation="0" wrapText="true" indent="0" shrinkToFit="false"/>
      <protection locked="false" hidden="false"/>
    </xf>
    <xf numFmtId="164" fontId="5" fillId="0" borderId="1" xfId="0" applyFont="true" applyBorder="true" applyAlignment="true" applyProtection="true">
      <alignment horizontal="center" vertical="center" textRotation="0" wrapText="true" indent="0" shrinkToFit="false"/>
      <protection locked="false" hidden="false"/>
    </xf>
    <xf numFmtId="171" fontId="5" fillId="0" borderId="1" xfId="0" applyFont="true" applyBorder="true" applyAlignment="true" applyProtection="true">
      <alignment horizontal="center" vertical="center" textRotation="0" wrapText="true" indent="0" shrinkToFit="false"/>
      <protection locked="false" hidden="false"/>
    </xf>
    <xf numFmtId="167" fontId="5" fillId="0" borderId="16" xfId="0" applyFont="true" applyBorder="true" applyAlignment="true" applyProtection="true">
      <alignment horizontal="center" vertical="center" textRotation="0" wrapText="true" indent="0" shrinkToFit="false"/>
      <protection locked="false" hidden="false"/>
    </xf>
    <xf numFmtId="164" fontId="15" fillId="0" borderId="10" xfId="0" applyFont="true" applyBorder="true" applyAlignment="true" applyProtection="true">
      <alignment horizontal="justify" vertical="center" textRotation="0" wrapText="true" indent="0" shrinkToFit="false"/>
      <protection locked="false" hidden="false"/>
    </xf>
    <xf numFmtId="172" fontId="5" fillId="0" borderId="1" xfId="0" applyFont="true" applyBorder="true" applyAlignment="true" applyProtection="true">
      <alignment horizontal="center" vertical="center" textRotation="0" wrapText="true" indent="0" shrinkToFit="false"/>
      <protection locked="false" hidden="false"/>
    </xf>
    <xf numFmtId="164" fontId="5" fillId="0" borderId="0" xfId="0" applyFont="true" applyBorder="true" applyAlignment="true" applyProtection="true">
      <alignment horizontal="center" vertical="center" textRotation="0" wrapText="true" indent="0" shrinkToFit="false"/>
      <protection locked="false" hidden="false"/>
    </xf>
    <xf numFmtId="164" fontId="13" fillId="0" borderId="0" xfId="0" applyFont="true" applyBorder="true" applyAlignment="true" applyProtection="true">
      <alignment horizontal="justify" vertical="center" textRotation="0" wrapText="true" indent="0" shrinkToFit="false"/>
      <protection locked="false" hidden="false"/>
    </xf>
    <xf numFmtId="171" fontId="16" fillId="0" borderId="0" xfId="0" applyFont="true" applyBorder="true" applyAlignment="true" applyProtection="true">
      <alignment horizontal="center" vertical="center" textRotation="0" wrapText="true" indent="0" shrinkToFit="false"/>
      <protection locked="false" hidden="false"/>
    </xf>
    <xf numFmtId="164" fontId="5" fillId="0" borderId="16" xfId="0" applyFont="true" applyBorder="true" applyAlignment="true" applyProtection="true">
      <alignment horizontal="center" vertical="center" textRotation="0" wrapText="true" indent="0" shrinkToFit="false"/>
      <protection locked="false" hidden="false"/>
    </xf>
    <xf numFmtId="164" fontId="10" fillId="0" borderId="1" xfId="0" applyFont="true" applyBorder="true" applyAlignment="true" applyProtection="true">
      <alignment horizontal="center" vertical="center" textRotation="0" wrapText="true" indent="0" shrinkToFit="false"/>
      <protection locked="false" hidden="false"/>
    </xf>
    <xf numFmtId="170" fontId="5" fillId="0" borderId="17" xfId="0" applyFont="true" applyBorder="true" applyAlignment="true" applyProtection="true">
      <alignment horizontal="center" vertical="center" textRotation="0" wrapText="true" indent="0" shrinkToFit="false"/>
      <protection locked="false" hidden="false"/>
    </xf>
    <xf numFmtId="164" fontId="17" fillId="0" borderId="1" xfId="0" applyFont="true" applyBorder="true" applyAlignment="true" applyProtection="true">
      <alignment horizontal="justify" vertical="center" textRotation="0" wrapText="true" indent="0" shrinkToFit="false"/>
      <protection locked="false" hidden="false"/>
    </xf>
    <xf numFmtId="171" fontId="5" fillId="0" borderId="16" xfId="0" applyFont="true" applyBorder="true" applyAlignment="true" applyProtection="true">
      <alignment horizontal="center" vertical="center" textRotation="0" wrapText="true" indent="0" shrinkToFit="false"/>
      <protection locked="false" hidden="false"/>
    </xf>
    <xf numFmtId="165" fontId="13" fillId="0" borderId="18" xfId="0" applyFont="true" applyBorder="true" applyAlignment="true" applyProtection="true">
      <alignment horizontal="center" vertical="center" textRotation="0" wrapText="true" indent="0" shrinkToFit="false"/>
      <protection locked="false" hidden="false"/>
    </xf>
    <xf numFmtId="164" fontId="13" fillId="0" borderId="19" xfId="0" applyFont="true" applyBorder="true" applyAlignment="true" applyProtection="true">
      <alignment horizontal="justify" vertical="center" textRotation="0" wrapText="true" indent="0" shrinkToFit="false"/>
      <protection locked="false" hidden="false"/>
    </xf>
    <xf numFmtId="164" fontId="13" fillId="0" borderId="10" xfId="0" applyFont="true" applyBorder="true" applyAlignment="true" applyProtection="true">
      <alignment horizontal="justify" vertical="center" textRotation="0" wrapText="true" indent="0" shrinkToFit="false"/>
      <protection locked="false" hidden="false"/>
    </xf>
    <xf numFmtId="164" fontId="10" fillId="0" borderId="12" xfId="0" applyFont="true" applyBorder="true" applyAlignment="true" applyProtection="true">
      <alignment horizontal="center" vertical="center" textRotation="0" wrapText="true" indent="0" shrinkToFit="false"/>
      <protection locked="false" hidden="false"/>
    </xf>
    <xf numFmtId="171" fontId="5" fillId="0" borderId="12" xfId="0" applyFont="true" applyBorder="true" applyAlignment="true" applyProtection="true">
      <alignment horizontal="center" vertical="center" textRotation="0" wrapText="true" indent="0" shrinkToFit="false"/>
      <protection locked="false" hidden="false"/>
    </xf>
    <xf numFmtId="164" fontId="17" fillId="0" borderId="12" xfId="0" applyFont="true" applyBorder="true" applyAlignment="true" applyProtection="true">
      <alignment horizontal="justify" vertical="center" textRotation="0" wrapText="true" indent="0" shrinkToFit="false"/>
      <protection locked="false" hidden="false"/>
    </xf>
    <xf numFmtId="167" fontId="5" fillId="0" borderId="1" xfId="15" applyFont="true" applyBorder="true" applyAlignment="true" applyProtection="true">
      <alignment horizontal="center" vertical="center" textRotation="0" wrapText="true" indent="0" shrinkToFit="false"/>
      <protection locked="false" hidden="false"/>
    </xf>
    <xf numFmtId="164" fontId="18" fillId="0" borderId="0" xfId="0" applyFont="true" applyBorder="true" applyAlignment="true" applyProtection="false">
      <alignment horizontal="general" vertical="center" textRotation="0" wrapText="true" indent="0" shrinkToFit="false"/>
      <protection locked="true" hidden="false"/>
    </xf>
    <xf numFmtId="165" fontId="15" fillId="0" borderId="18" xfId="0" applyFont="true" applyBorder="true" applyAlignment="true" applyProtection="true">
      <alignment horizontal="center" vertical="center" textRotation="0" wrapText="true" indent="0" shrinkToFit="false"/>
      <protection locked="fals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9" fillId="0" borderId="1" xfId="0" applyFont="true" applyBorder="true" applyAlignment="true" applyProtection="false">
      <alignment horizontal="justify" vertical="center" textRotation="0" wrapText="true" indent="0" shrinkToFit="false"/>
      <protection locked="true" hidden="false"/>
    </xf>
    <xf numFmtId="165" fontId="13" fillId="0" borderId="15"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15" fillId="0" borderId="0" xfId="0" applyFont="true" applyBorder="true" applyAlignment="true" applyProtection="false">
      <alignment horizontal="general" vertical="center" textRotation="0" wrapText="true" indent="0" shrinkToFit="false"/>
      <protection locked="true" hidden="false"/>
    </xf>
    <xf numFmtId="171" fontId="20" fillId="0" borderId="1" xfId="0" applyFont="true" applyBorder="true" applyAlignment="true" applyProtection="true">
      <alignment horizontal="center" vertical="center" textRotation="0" wrapText="true" indent="0" shrinkToFit="false"/>
      <protection locked="false" hidden="false"/>
    </xf>
    <xf numFmtId="169" fontId="6" fillId="0" borderId="0" xfId="0" applyFont="true" applyBorder="true" applyAlignment="true" applyProtection="false">
      <alignment horizontal="center" vertical="center" textRotation="0" wrapText="false" indent="0" shrinkToFit="false"/>
      <protection locked="true" hidden="false"/>
    </xf>
    <xf numFmtId="165" fontId="13" fillId="0" borderId="1" xfId="0" applyFont="true" applyBorder="true" applyAlignment="true" applyProtection="true">
      <alignment horizontal="justify" vertical="center" textRotation="0" wrapText="true" indent="0" shrinkToFit="false"/>
      <protection locked="false" hidden="false"/>
    </xf>
    <xf numFmtId="165" fontId="9" fillId="0" borderId="1" xfId="0" applyFont="true" applyBorder="true" applyAlignment="true" applyProtection="true">
      <alignment horizontal="justify" vertical="center" textRotation="0" wrapText="true" indent="0" shrinkToFit="false"/>
      <protection locked="false" hidden="false"/>
    </xf>
    <xf numFmtId="167" fontId="5" fillId="0" borderId="17" xfId="0" applyFont="true" applyBorder="true" applyAlignment="true" applyProtection="true">
      <alignment horizontal="center" vertical="center" textRotation="0" wrapText="true" indent="0" shrinkToFit="false"/>
      <protection locked="false" hidden="false"/>
    </xf>
    <xf numFmtId="173" fontId="13" fillId="0" borderId="5" xfId="0" applyFont="true" applyBorder="true" applyAlignment="true" applyProtection="true">
      <alignment horizontal="center" vertical="center" textRotation="0" wrapText="true" indent="0" shrinkToFit="false"/>
      <protection locked="false" hidden="false"/>
    </xf>
    <xf numFmtId="164" fontId="13" fillId="0" borderId="1" xfId="0" applyFont="true" applyBorder="true" applyAlignment="true" applyProtection="true">
      <alignment horizontal="center" vertical="center" textRotation="0" wrapText="true" indent="0" shrinkToFit="false"/>
      <protection locked="false" hidden="false"/>
    </xf>
    <xf numFmtId="173" fontId="13" fillId="0" borderId="14" xfId="0" applyFont="true" applyBorder="true" applyAlignment="true" applyProtection="true">
      <alignment horizontal="center" vertical="center" textRotation="0" wrapText="true" indent="0" shrinkToFit="false"/>
      <protection locked="false" hidden="false"/>
    </xf>
    <xf numFmtId="173" fontId="13" fillId="0" borderId="15" xfId="0" applyFont="true" applyBorder="true" applyAlignment="true" applyProtection="true">
      <alignment horizontal="center" vertical="center" textRotation="0" wrapText="true" indent="0" shrinkToFit="false"/>
      <protection locked="false" hidden="false"/>
    </xf>
    <xf numFmtId="173" fontId="13" fillId="0" borderId="18" xfId="0" applyFont="true" applyBorder="true" applyAlignment="true" applyProtection="true">
      <alignment horizontal="center" vertical="center" textRotation="0" wrapText="true" indent="0" shrinkToFit="false"/>
      <protection locked="false" hidden="false"/>
    </xf>
    <xf numFmtId="164" fontId="13" fillId="0" borderId="10" xfId="0" applyFont="true" applyBorder="true" applyAlignment="true" applyProtection="true">
      <alignment horizontal="justify" vertical="center" textRotation="0" wrapText="true" indent="0" shrinkToFit="true"/>
      <protection locked="false" hidden="false"/>
    </xf>
    <xf numFmtId="164" fontId="10" fillId="0" borderId="12" xfId="0" applyFont="true" applyBorder="true" applyAlignment="true" applyProtection="true">
      <alignment horizontal="justify" vertical="center" textRotation="0" wrapText="true" indent="0" shrinkToFit="false"/>
      <protection locked="false" hidden="false"/>
    </xf>
    <xf numFmtId="165" fontId="13" fillId="0" borderId="20" xfId="0" applyFont="true" applyBorder="true" applyAlignment="true" applyProtection="true">
      <alignment horizontal="center" vertical="center" textRotation="0" wrapText="true" indent="0" shrinkToFit="false"/>
      <protection locked="false" hidden="false"/>
    </xf>
    <xf numFmtId="164" fontId="5" fillId="0" borderId="17" xfId="0" applyFont="true" applyBorder="true" applyAlignment="true" applyProtection="true">
      <alignment horizontal="center" vertical="center" textRotation="0" wrapText="true" indent="0" shrinkToFit="false"/>
      <protection locked="false" hidden="false"/>
    </xf>
    <xf numFmtId="164" fontId="13" fillId="0" borderId="1" xfId="0" applyFont="true" applyBorder="true" applyAlignment="true" applyProtection="true">
      <alignment horizontal="justify" vertical="center" textRotation="0" wrapText="true" indent="0" shrinkToFit="true"/>
      <protection locked="false" hidden="false"/>
    </xf>
    <xf numFmtId="164" fontId="9" fillId="0" borderId="1" xfId="0" applyFont="true" applyBorder="true" applyAlignment="true" applyProtection="true">
      <alignment horizontal="justify" vertical="center" textRotation="0" wrapText="true" indent="0" shrinkToFit="true"/>
      <protection locked="false" hidden="false"/>
    </xf>
    <xf numFmtId="164" fontId="17" fillId="0" borderId="1" xfId="0" applyFont="true" applyBorder="true" applyAlignment="true" applyProtection="true">
      <alignment horizontal="justify" vertical="center" textRotation="0" wrapText="true" indent="0" shrinkToFit="true"/>
      <protection locked="false" hidden="false"/>
    </xf>
    <xf numFmtId="164" fontId="5" fillId="0" borderId="15" xfId="0" applyFont="true" applyBorder="true" applyAlignment="true" applyProtection="true">
      <alignment horizontal="center" vertical="center" textRotation="0" wrapText="true" indent="0" shrinkToFit="false"/>
      <protection locked="false" hidden="false"/>
    </xf>
    <xf numFmtId="164" fontId="15" fillId="0" borderId="0" xfId="0" applyFont="true" applyBorder="true" applyAlignment="true" applyProtection="true">
      <alignment horizontal="general" vertical="center" textRotation="0" wrapText="true" indent="0" shrinkToFit="false"/>
      <protection locked="false" hidden="false"/>
    </xf>
    <xf numFmtId="165" fontId="23" fillId="0" borderId="18" xfId="0" applyFont="true" applyBorder="true" applyAlignment="true" applyProtection="true">
      <alignment horizontal="general" vertical="center" textRotation="0" wrapText="true" indent="0" shrinkToFit="false"/>
      <protection locked="false" hidden="false"/>
    </xf>
    <xf numFmtId="164" fontId="23" fillId="0" borderId="10" xfId="0" applyFont="true" applyBorder="true" applyAlignment="true" applyProtection="true">
      <alignment horizontal="justify" vertical="center" textRotation="0" wrapText="true" indent="0" shrinkToFit="false"/>
      <protection locked="false" hidden="false"/>
    </xf>
    <xf numFmtId="164" fontId="10" fillId="0" borderId="8" xfId="0" applyFont="true" applyBorder="true" applyAlignment="true" applyProtection="true">
      <alignment horizontal="right" vertical="center" textRotation="0" wrapText="true" indent="0" shrinkToFit="false"/>
      <protection locked="false" hidden="false"/>
    </xf>
    <xf numFmtId="165" fontId="23" fillId="0" borderId="21" xfId="0" applyFont="true" applyBorder="true" applyAlignment="true" applyProtection="true">
      <alignment horizontal="center" vertical="center" textRotation="0" wrapText="true" indent="0" shrinkToFit="false"/>
      <protection locked="false" hidden="false"/>
    </xf>
    <xf numFmtId="164" fontId="10" fillId="0" borderId="22" xfId="0" applyFont="true" applyBorder="true" applyAlignment="true" applyProtection="true">
      <alignment horizontal="justify" vertical="center" textRotation="0" wrapText="true" indent="0" shrinkToFit="false"/>
      <protection locked="false" hidden="false"/>
    </xf>
    <xf numFmtId="170" fontId="10" fillId="0" borderId="12" xfId="0" applyFont="true" applyBorder="true" applyAlignment="true" applyProtection="true">
      <alignment horizontal="center" vertical="center" textRotation="0" wrapText="tru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70" fontId="13" fillId="0" borderId="13" xfId="0" applyFont="true" applyBorder="true" applyAlignment="false" applyProtection="true">
      <alignment horizontal="general" vertical="bottom" textRotation="0" wrapText="false" indent="0" shrinkToFit="false"/>
      <protection locked="false" hidden="false"/>
    </xf>
    <xf numFmtId="164" fontId="10" fillId="0" borderId="2" xfId="0" applyFont="true" applyBorder="true" applyAlignment="true" applyProtection="true">
      <alignment horizontal="left" vertical="center" textRotation="0" wrapText="true" indent="0" shrinkToFit="false"/>
      <protection locked="false" hidden="false"/>
    </xf>
    <xf numFmtId="164" fontId="24" fillId="0" borderId="23" xfId="0" applyFont="true" applyBorder="true" applyAlignment="true" applyProtection="true">
      <alignment horizontal="center" vertical="center" textRotation="0" wrapText="true" indent="0" shrinkToFit="false"/>
      <protection locked="false" hidden="false"/>
    </xf>
    <xf numFmtId="164" fontId="25" fillId="0" borderId="24" xfId="0" applyFont="true" applyBorder="true" applyAlignment="true" applyProtection="true">
      <alignment horizontal="center" vertical="center" textRotation="0" wrapText="true" indent="0" shrinkToFit="false"/>
      <protection locked="false" hidden="false"/>
    </xf>
    <xf numFmtId="164" fontId="10" fillId="0" borderId="25" xfId="0" applyFont="true" applyBorder="true" applyAlignment="true" applyProtection="true">
      <alignment horizontal="left" vertical="center" textRotation="0" wrapText="true" indent="0" shrinkToFit="false"/>
      <protection locked="false" hidden="false"/>
    </xf>
    <xf numFmtId="164" fontId="10" fillId="0" borderId="26" xfId="0" applyFont="true" applyBorder="true" applyAlignment="true" applyProtection="true">
      <alignment horizontal="center" vertical="center" textRotation="0" wrapText="true" indent="0" shrinkToFit="false"/>
      <protection locked="false" hidden="false"/>
    </xf>
    <xf numFmtId="164" fontId="10" fillId="0" borderId="26" xfId="0" applyFont="true" applyBorder="true" applyAlignment="true" applyProtection="true">
      <alignment horizontal="general" vertical="center" textRotation="0" wrapText="true" indent="0" shrinkToFit="false"/>
      <protection locked="false" hidden="false"/>
    </xf>
    <xf numFmtId="164" fontId="10" fillId="0" borderId="26" xfId="0" applyFont="true" applyBorder="true" applyAlignment="true" applyProtection="true">
      <alignment horizontal="right" vertical="center" textRotation="0" wrapText="true" indent="0" shrinkToFit="false"/>
      <protection locked="false" hidden="false"/>
    </xf>
    <xf numFmtId="174" fontId="10" fillId="0" borderId="27" xfId="0" applyFont="true" applyBorder="true" applyAlignment="true" applyProtection="true">
      <alignment horizontal="general" vertical="center" textRotation="0" wrapText="true" indent="0" shrinkToFit="false"/>
      <protection locked="false" hidden="false"/>
    </xf>
    <xf numFmtId="164" fontId="26" fillId="0" borderId="0" xfId="0" applyFont="true" applyBorder="true" applyAlignment="false" applyProtection="false">
      <alignment horizontal="general" vertical="bottom" textRotation="0" wrapText="false" indent="0" shrinkToFit="false"/>
      <protection locked="true" hidden="false"/>
    </xf>
    <xf numFmtId="164" fontId="10" fillId="0" borderId="3" xfId="0" applyFont="true" applyBorder="true" applyAlignment="true" applyProtection="true">
      <alignment horizontal="left" vertical="center" textRotation="0" wrapText="true" indent="0" shrinkToFit="false"/>
      <protection locked="false" hidden="false"/>
    </xf>
    <xf numFmtId="165" fontId="0" fillId="0" borderId="0" xfId="0" applyFont="true" applyBorder="true" applyAlignment="false" applyProtection="false">
      <alignment horizontal="general" vertical="bottom" textRotation="0" wrapText="false" indent="0" shrinkToFit="false"/>
      <protection locked="true" hidden="false"/>
    </xf>
    <xf numFmtId="164" fontId="27" fillId="0" borderId="0" xfId="0" applyFont="true" applyBorder="true" applyAlignment="true" applyProtection="false">
      <alignment horizontal="justify" vertical="top" textRotation="0" wrapText="true" indent="0" shrinkToFit="false"/>
      <protection locked="true" hidden="false"/>
    </xf>
    <xf numFmtId="164" fontId="4" fillId="0" borderId="0" xfId="0" applyFont="true" applyBorder="true" applyAlignment="true" applyProtection="false">
      <alignment horizontal="general" vertical="center" textRotation="0" wrapText="false" indent="0" shrinkToFit="false"/>
      <protection locked="true" hidden="false"/>
    </xf>
    <xf numFmtId="164" fontId="28" fillId="0" borderId="0" xfId="0" applyFont="true" applyBorder="true" applyAlignment="true" applyProtection="false">
      <alignment horizontal="center" vertical="bottom" textRotation="0" wrapText="false" indent="0" shrinkToFit="false"/>
      <protection locked="true" hidden="false"/>
    </xf>
    <xf numFmtId="164" fontId="29" fillId="0" borderId="0" xfId="0" applyFont="true" applyBorder="true" applyAlignment="true" applyProtection="false">
      <alignment horizontal="center" vertical="bottom" textRotation="0" wrapText="false" indent="0" shrinkToFit="false"/>
      <protection locked="true" hidden="false"/>
    </xf>
    <xf numFmtId="164" fontId="27" fillId="0" borderId="0"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justify" vertical="bottom" textRotation="0" wrapText="true" indent="0" shrinkToFit="false"/>
      <protection locked="true" hidden="false"/>
    </xf>
    <xf numFmtId="164" fontId="0" fillId="0" borderId="0" xfId="0" applyFont="true" applyBorder="false" applyAlignment="true" applyProtection="false">
      <alignment horizontal="general" vertical="center" textRotation="0" wrapText="false" indent="0" shrinkToFit="false"/>
      <protection locked="true" hidden="false"/>
    </xf>
    <xf numFmtId="167" fontId="0" fillId="0" borderId="0" xfId="0" applyFont="true" applyBorder="false" applyAlignment="true" applyProtection="false">
      <alignment horizontal="general" vertical="center" textRotation="0" wrapText="false" indent="0" shrinkToFit="false"/>
      <protection locked="true" hidden="false"/>
    </xf>
    <xf numFmtId="173" fontId="30" fillId="0" borderId="8" xfId="19" applyFont="true" applyBorder="true" applyAlignment="true" applyProtection="true">
      <alignment horizontal="center" vertical="center" textRotation="0" wrapText="false" indent="0" shrinkToFit="false"/>
      <protection locked="true" hidden="false"/>
    </xf>
    <xf numFmtId="173" fontId="13" fillId="3" borderId="6" xfId="0" applyFont="true" applyBorder="true" applyAlignment="true" applyProtection="false">
      <alignment horizontal="center" vertical="center" textRotation="0" wrapText="false" indent="0" shrinkToFit="false"/>
      <protection locked="true" hidden="false"/>
    </xf>
    <xf numFmtId="165" fontId="13" fillId="3" borderId="8" xfId="0" applyFont="true" applyBorder="true" applyAlignment="true" applyProtection="false">
      <alignment horizontal="left" vertical="center" textRotation="0" wrapText="true" indent="0" shrinkToFit="false"/>
      <protection locked="true" hidden="false"/>
    </xf>
    <xf numFmtId="165" fontId="13" fillId="3" borderId="8" xfId="0" applyFont="true" applyBorder="true" applyAlignment="true" applyProtection="false">
      <alignment horizontal="left" vertical="center" textRotation="0" wrapText="false" indent="0" shrinkToFit="false"/>
      <protection locked="true" hidden="false"/>
    </xf>
    <xf numFmtId="173" fontId="31" fillId="0" borderId="8" xfId="0" applyFont="true" applyBorder="true" applyAlignment="true" applyProtection="false">
      <alignment horizontal="center" vertical="center" textRotation="0" wrapText="false" indent="0" shrinkToFit="false"/>
      <protection locked="true" hidden="false"/>
    </xf>
    <xf numFmtId="164" fontId="12" fillId="0" borderId="8" xfId="0" applyFont="true" applyBorder="true" applyAlignment="true" applyProtection="false">
      <alignment horizontal="center" vertical="center" textRotation="0" wrapText="true" indent="0" shrinkToFit="false"/>
      <protection locked="true" hidden="false"/>
    </xf>
    <xf numFmtId="167" fontId="12" fillId="2" borderId="8" xfId="0" applyFont="true" applyBorder="true" applyAlignment="true" applyProtection="false">
      <alignment horizontal="center" vertical="center" textRotation="0" wrapText="true" indent="0" shrinkToFit="false"/>
      <protection locked="true" hidden="false"/>
    </xf>
    <xf numFmtId="169" fontId="12" fillId="0" borderId="8" xfId="19" applyFont="true" applyBorder="true" applyAlignment="true" applyProtection="true">
      <alignment horizontal="center" vertical="center" textRotation="0" wrapText="false" indent="0" shrinkToFit="false"/>
      <protection locked="true" hidden="false"/>
    </xf>
    <xf numFmtId="164" fontId="12" fillId="0" borderId="8" xfId="0" applyFont="true" applyBorder="true" applyAlignment="true" applyProtection="false">
      <alignment horizontal="center" vertical="center" textRotation="0" wrapText="false" indent="0" shrinkToFit="false"/>
      <protection locked="true" hidden="false"/>
    </xf>
    <xf numFmtId="169" fontId="12" fillId="0" borderId="8" xfId="0" applyFont="true" applyBorder="true" applyAlignment="true" applyProtection="false">
      <alignment horizontal="center" vertical="center" textRotation="0" wrapText="false" indent="0" shrinkToFit="false"/>
      <protection locked="true" hidden="false"/>
    </xf>
    <xf numFmtId="167" fontId="12" fillId="0" borderId="8" xfId="0" applyFont="true" applyBorder="true" applyAlignment="true" applyProtection="false">
      <alignment horizontal="center" vertical="center" textRotation="0" wrapText="false" indent="0" shrinkToFit="false"/>
      <protection locked="true" hidden="false"/>
    </xf>
    <xf numFmtId="173" fontId="6" fillId="0" borderId="8" xfId="19" applyFont="true" applyBorder="true" applyAlignment="true" applyProtection="true">
      <alignment horizontal="center" vertical="center" textRotation="0" wrapText="false" indent="0" shrinkToFit="false"/>
      <protection locked="true" hidden="false"/>
    </xf>
    <xf numFmtId="169" fontId="6" fillId="0" borderId="8" xfId="19" applyFont="true" applyBorder="true" applyAlignment="true" applyProtection="true">
      <alignment horizontal="general" vertical="center" textRotation="0" wrapText="true" indent="0" shrinkToFit="false"/>
      <protection locked="true" hidden="false"/>
    </xf>
    <xf numFmtId="167" fontId="6" fillId="0" borderId="8" xfId="19" applyFont="true" applyBorder="true" applyAlignment="true" applyProtection="true">
      <alignment horizontal="center" vertical="center" textRotation="0" wrapText="false" indent="0" shrinkToFit="false"/>
      <protection locked="true" hidden="false"/>
    </xf>
    <xf numFmtId="169" fontId="6" fillId="0" borderId="8" xfId="19" applyFont="true" applyBorder="true" applyAlignment="true" applyProtection="true">
      <alignment horizontal="general" vertical="center" textRotation="0" wrapText="false" indent="0" shrinkToFit="false"/>
      <protection locked="true" hidden="false"/>
    </xf>
    <xf numFmtId="167" fontId="6" fillId="0" borderId="8" xfId="19" applyFont="true" applyBorder="true" applyAlignment="true" applyProtection="true">
      <alignment horizontal="general" vertical="center" textRotation="0" wrapText="false" indent="0" shrinkToFit="false"/>
      <protection locked="true" hidden="false"/>
    </xf>
    <xf numFmtId="169" fontId="0" fillId="0" borderId="8" xfId="19" applyFont="true" applyBorder="true" applyAlignment="true" applyProtection="true">
      <alignment horizontal="general" vertical="center" textRotation="0" wrapText="true" indent="0" shrinkToFit="false"/>
      <protection locked="true" hidden="false"/>
    </xf>
    <xf numFmtId="173" fontId="11" fillId="0" borderId="8" xfId="19" applyFont="true" applyBorder="true" applyAlignment="true" applyProtection="true">
      <alignment horizontal="center" vertical="center" textRotation="0" wrapText="false" indent="0" shrinkToFit="false"/>
      <protection locked="true" hidden="false"/>
    </xf>
    <xf numFmtId="167" fontId="11" fillId="0" borderId="8" xfId="19" applyFont="true" applyBorder="true" applyAlignment="true" applyProtection="true">
      <alignment horizontal="center" vertical="center" textRotation="0" wrapText="false" indent="0" shrinkToFit="false"/>
      <protection locked="true" hidden="false"/>
    </xf>
    <xf numFmtId="169" fontId="11" fillId="0" borderId="8" xfId="19" applyFont="true" applyBorder="true" applyAlignment="true" applyProtection="true">
      <alignment horizontal="general" vertical="center" textRotation="0" wrapText="false" indent="0" shrinkToFit="false"/>
      <protection locked="true" hidden="false"/>
    </xf>
    <xf numFmtId="167" fontId="11" fillId="0" borderId="8" xfId="19" applyFont="true" applyBorder="true" applyAlignment="true" applyProtection="true">
      <alignment horizontal="general" vertical="center" textRotation="0" wrapText="false" indent="0" shrinkToFit="false"/>
      <protection locked="true" hidden="false"/>
    </xf>
    <xf numFmtId="173" fontId="11" fillId="0" borderId="8" xfId="0" applyFont="true" applyBorder="true" applyAlignment="true" applyProtection="false">
      <alignment horizontal="left" vertical="center" textRotation="0" wrapText="false" indent="0" shrinkToFit="false"/>
      <protection locked="true" hidden="false"/>
    </xf>
    <xf numFmtId="173" fontId="11" fillId="0" borderId="0" xfId="0" applyFont="true" applyBorder="false" applyAlignment="true" applyProtection="false">
      <alignment horizontal="left" vertical="center" textRotation="0" wrapText="false" indent="0" shrinkToFit="false"/>
      <protection locked="true" hidden="false"/>
    </xf>
    <xf numFmtId="164" fontId="26" fillId="3" borderId="0" xfId="0" applyFont="true" applyBorder="true" applyAlignment="true" applyProtection="false">
      <alignment horizontal="center" vertical="center" textRotation="0" wrapText="true" indent="0" shrinkToFit="false"/>
      <protection locked="true" hidden="false"/>
    </xf>
    <xf numFmtId="175" fontId="18" fillId="0" borderId="0" xfId="0" applyFont="true" applyBorder="false" applyAlignment="true" applyProtection="false">
      <alignment horizontal="right" vertical="center" textRotation="0" wrapText="false" indent="0" shrinkToFit="false"/>
      <protection locked="true" hidden="false"/>
    </xf>
    <xf numFmtId="176" fontId="18" fillId="0" borderId="0" xfId="0" applyFont="true" applyBorder="false" applyAlignment="true" applyProtection="false">
      <alignment horizontal="center" vertical="center" textRotation="0" wrapText="false" indent="0" shrinkToFit="false"/>
      <protection locked="true" hidden="false"/>
    </xf>
    <xf numFmtId="178" fontId="18" fillId="0" borderId="0" xfId="17" applyFont="true" applyBorder="true" applyAlignment="true" applyProtection="true">
      <alignment horizontal="center" vertical="center" textRotation="0" wrapText="false" indent="0" shrinkToFit="false"/>
      <protection locked="true" hidden="false"/>
    </xf>
    <xf numFmtId="164" fontId="12" fillId="3" borderId="0" xfId="0" applyFont="true" applyBorder="true" applyAlignment="true" applyProtection="false">
      <alignment horizontal="center" vertical="center" textRotation="0" wrapText="true" indent="0" shrinkToFit="false"/>
      <protection locked="true" hidden="false"/>
    </xf>
    <xf numFmtId="164" fontId="12" fillId="3" borderId="0" xfId="0" applyFont="true" applyBorder="true" applyAlignment="true" applyProtection="false">
      <alignment horizontal="center"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externalLink" Target="externalLinks/externalLink1.xml"/><Relationship Id="rId5"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1</xdr:col>
      <xdr:colOff>206280</xdr:colOff>
      <xdr:row>0</xdr:row>
      <xdr:rowOff>618840</xdr:rowOff>
    </xdr:to>
    <xdr:sp>
      <xdr:nvSpPr>
        <xdr:cNvPr id="0" name="Rectangle 2"/>
        <xdr:cNvSpPr/>
      </xdr:nvSpPr>
      <xdr:spPr>
        <a:xfrm>
          <a:off x="0" y="0"/>
          <a:ext cx="1020960" cy="618840"/>
        </a:xfrm>
        <a:prstGeom prst="rect">
          <a:avLst/>
        </a:prstGeom>
        <a:ln cap="sq" w="9360">
          <a:solidFill>
            <a:srgbClr val="000000"/>
          </a:solidFill>
          <a:miter/>
        </a:ln>
      </xdr:spPr>
      <xdr:style>
        <a:lnRef idx="0"/>
        <a:fillRef idx="0"/>
        <a:effectRef idx="0"/>
        <a:fontRef idx="minor"/>
      </xdr:style>
    </xdr:sp>
    <xdr:clientData/>
  </xdr:twoCellAnchor>
  <xdr:twoCellAnchor editAs="absolute">
    <xdr:from>
      <xdr:col>0</xdr:col>
      <xdr:colOff>0</xdr:colOff>
      <xdr:row>0</xdr:row>
      <xdr:rowOff>0</xdr:rowOff>
    </xdr:from>
    <xdr:to>
      <xdr:col>1</xdr:col>
      <xdr:colOff>206280</xdr:colOff>
      <xdr:row>0</xdr:row>
      <xdr:rowOff>618840</xdr:rowOff>
    </xdr:to>
    <xdr:pic>
      <xdr:nvPicPr>
        <xdr:cNvPr id="1" name="Picture 3" descr=""/>
        <xdr:cNvPicPr/>
      </xdr:nvPicPr>
      <xdr:blipFill>
        <a:blip r:embed="rId1"/>
        <a:stretch/>
      </xdr:blipFill>
      <xdr:spPr>
        <a:xfrm>
          <a:off x="0" y="0"/>
          <a:ext cx="1020960" cy="618840"/>
        </a:xfrm>
        <a:prstGeom prst="rect">
          <a:avLst/>
        </a:prstGeom>
        <a:ln w="0">
          <a:noFill/>
        </a:ln>
      </xdr:spPr>
    </xdr:pic>
    <xdr:clientData/>
  </xdr:twoCellAnchor>
  <xdr:twoCellAnchor editAs="absolute">
    <xdr:from>
      <xdr:col>0</xdr:col>
      <xdr:colOff>0</xdr:colOff>
      <xdr:row>0</xdr:row>
      <xdr:rowOff>0</xdr:rowOff>
    </xdr:from>
    <xdr:to>
      <xdr:col>1</xdr:col>
      <xdr:colOff>206280</xdr:colOff>
      <xdr:row>0</xdr:row>
      <xdr:rowOff>618840</xdr:rowOff>
    </xdr:to>
    <xdr:sp>
      <xdr:nvSpPr>
        <xdr:cNvPr id="2" name="Rectangle 4"/>
        <xdr:cNvSpPr/>
      </xdr:nvSpPr>
      <xdr:spPr>
        <a:xfrm>
          <a:off x="0" y="0"/>
          <a:ext cx="1020960" cy="618840"/>
        </a:xfrm>
        <a:prstGeom prst="rect">
          <a:avLst/>
        </a:prstGeom>
        <a:noFill/>
        <a:ln cap="sq" w="9360">
          <a:solidFill>
            <a:srgbClr val="000000"/>
          </a:solidFill>
          <a:miter/>
        </a:ln>
      </xdr:spPr>
      <xdr:style>
        <a:lnRef idx="0"/>
        <a:fillRef idx="0"/>
        <a:effectRef idx="0"/>
        <a:fontRef idx="minor"/>
      </xdr:style>
    </xdr:sp>
    <xdr:clientData/>
  </xdr:twoCellAnchor>
  <xdr:twoCellAnchor editAs="absolute">
    <xdr:from>
      <xdr:col>0</xdr:col>
      <xdr:colOff>0</xdr:colOff>
      <xdr:row>0</xdr:row>
      <xdr:rowOff>0</xdr:rowOff>
    </xdr:from>
    <xdr:to>
      <xdr:col>1</xdr:col>
      <xdr:colOff>206280</xdr:colOff>
      <xdr:row>0</xdr:row>
      <xdr:rowOff>618840</xdr:rowOff>
    </xdr:to>
    <xdr:sp>
      <xdr:nvSpPr>
        <xdr:cNvPr id="3" name="Rectangle 2"/>
        <xdr:cNvSpPr/>
      </xdr:nvSpPr>
      <xdr:spPr>
        <a:xfrm>
          <a:off x="0" y="0"/>
          <a:ext cx="1020960" cy="618840"/>
        </a:xfrm>
        <a:prstGeom prst="rect">
          <a:avLst/>
        </a:prstGeom>
        <a:ln cap="sq" w="9360">
          <a:solidFill>
            <a:srgbClr val="000000"/>
          </a:solidFill>
          <a:miter/>
        </a:ln>
      </xdr:spPr>
      <xdr:style>
        <a:lnRef idx="0"/>
        <a:fillRef idx="0"/>
        <a:effectRef idx="0"/>
        <a:fontRef idx="minor"/>
      </xdr:style>
    </xdr:sp>
    <xdr:clientData/>
  </xdr:twoCellAnchor>
  <xdr:twoCellAnchor editAs="absolute">
    <xdr:from>
      <xdr:col>0</xdr:col>
      <xdr:colOff>0</xdr:colOff>
      <xdr:row>0</xdr:row>
      <xdr:rowOff>0</xdr:rowOff>
    </xdr:from>
    <xdr:to>
      <xdr:col>1</xdr:col>
      <xdr:colOff>206280</xdr:colOff>
      <xdr:row>0</xdr:row>
      <xdr:rowOff>618840</xdr:rowOff>
    </xdr:to>
    <xdr:pic>
      <xdr:nvPicPr>
        <xdr:cNvPr id="4" name="Picture 3" descr=""/>
        <xdr:cNvPicPr/>
      </xdr:nvPicPr>
      <xdr:blipFill>
        <a:blip r:embed="rId2"/>
        <a:stretch/>
      </xdr:blipFill>
      <xdr:spPr>
        <a:xfrm>
          <a:off x="0" y="0"/>
          <a:ext cx="1020960" cy="618840"/>
        </a:xfrm>
        <a:prstGeom prst="rect">
          <a:avLst/>
        </a:prstGeom>
        <a:ln w="0">
          <a:noFill/>
        </a:ln>
      </xdr:spPr>
    </xdr:pic>
    <xdr:clientData/>
  </xdr:twoCellAnchor>
  <xdr:twoCellAnchor editAs="absolute">
    <xdr:from>
      <xdr:col>0</xdr:col>
      <xdr:colOff>0</xdr:colOff>
      <xdr:row>0</xdr:row>
      <xdr:rowOff>0</xdr:rowOff>
    </xdr:from>
    <xdr:to>
      <xdr:col>1</xdr:col>
      <xdr:colOff>206280</xdr:colOff>
      <xdr:row>0</xdr:row>
      <xdr:rowOff>618840</xdr:rowOff>
    </xdr:to>
    <xdr:sp>
      <xdr:nvSpPr>
        <xdr:cNvPr id="5" name="Rectangle 4"/>
        <xdr:cNvSpPr/>
      </xdr:nvSpPr>
      <xdr:spPr>
        <a:xfrm>
          <a:off x="0" y="0"/>
          <a:ext cx="1020960" cy="618840"/>
        </a:xfrm>
        <a:prstGeom prst="rect">
          <a:avLst/>
        </a:prstGeom>
        <a:noFill/>
        <a:ln cap="sq" w="9360">
          <a:solidFill>
            <a:srgbClr val="000000"/>
          </a:solidFill>
          <a:miter/>
        </a:ln>
      </xdr:spPr>
      <xdr:style>
        <a:lnRef idx="0"/>
        <a:fillRef idx="0"/>
        <a:effectRef idx="0"/>
        <a:fontRef idx="minor"/>
      </xdr:style>
    </xdr:sp>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Downloads/QUADRA%20MODELO%203%20-%20504,00%20m&#178;%20REV00%20(1).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PLANILHA QUADRA MODELO 3"/>
      <sheetName val="CRONOGRAMA FÍSICO FINANCEIRO"/>
      <sheetName val="PLANO DE APLICAÇÃO"/>
    </sheetNames>
    <sheetDataSet>
      <sheetData sheetId="0">
        <row r="6">
          <cell r="B6" t="str">
            <v>INSTALAÇÃO DOS SERVIÇOS DE ENGENHARIA</v>
          </cell>
        </row>
        <row r="22">
          <cell r="B22" t="str">
            <v>TRABALHOS EM TERRA</v>
          </cell>
        </row>
        <row r="41">
          <cell r="B41" t="str">
            <v>SONDAGEM, FUNDAÇÕES, MUROS E CONTENÇÕES</v>
          </cell>
        </row>
        <row r="65">
          <cell r="B65" t="str">
            <v>SUPERESTRUTURA</v>
          </cell>
        </row>
        <row r="75">
          <cell r="B75" t="str">
            <v>ALVENARIA</v>
          </cell>
        </row>
        <row r="82">
          <cell r="B82" t="str">
            <v>COBERTURA E FORRO</v>
          </cell>
        </row>
        <row r="97">
          <cell r="B97" t="str">
            <v>INSTALAÇÕES HIDRÁULICAS</v>
          </cell>
        </row>
        <row r="173">
          <cell r="B173" t="str">
            <v>INSTALAÇÕES SANITÁRIAS</v>
          </cell>
        </row>
        <row r="195">
          <cell r="B195" t="str">
            <v>INSTALAÇÃO ELÉTRICA</v>
          </cell>
        </row>
        <row r="284">
          <cell r="B284" t="str">
            <v>ESQUADRIAS METÁLICAS</v>
          </cell>
        </row>
        <row r="294">
          <cell r="B294" t="str">
            <v>FERRAGENS</v>
          </cell>
        </row>
        <row r="312">
          <cell r="B312" t="str">
            <v>REVESTIMENTO</v>
          </cell>
        </row>
        <row r="329">
          <cell r="B329" t="str">
            <v>PISOS E RODAPÉS</v>
          </cell>
        </row>
        <row r="348">
          <cell r="B348" t="str">
            <v>PINTURA</v>
          </cell>
        </row>
        <row r="359">
          <cell r="B359" t="str">
            <v>BANCADAS, PRATELEIRAS E DIVISÓRIAS</v>
          </cell>
        </row>
        <row r="369">
          <cell r="B369" t="str">
            <v>QUADRA</v>
          </cell>
        </row>
      </sheetData>
      <sheetData sheetId="1"/>
      <sheetData sheetId="2"/>
    </sheetDataSet>
  </externalBook>
</externalLink>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Q518"/>
  <sheetViews>
    <sheetView showFormulas="false" showGridLines="true" showRowColHeaders="true" showZeros="true" rightToLeft="false" tabSelected="false" showOutlineSymbols="true" defaultGridColor="true" view="normal" topLeftCell="A433" colorId="64" zoomScale="70" zoomScaleNormal="70" zoomScalePageLayoutView="90" workbookViewId="0">
      <selection pane="topLeft" activeCell="M447" activeCellId="0" sqref="M447"/>
    </sheetView>
  </sheetViews>
  <sheetFormatPr defaultColWidth="8.41796875" defaultRowHeight="18.75" zeroHeight="false" outlineLevelRow="0" outlineLevelCol="0"/>
  <cols>
    <col collapsed="false" customWidth="true" hidden="false" outlineLevel="0" max="1" min="1" style="1" width="11.55"/>
    <col collapsed="false" customWidth="true" hidden="false" outlineLevel="0" max="2" min="2" style="2" width="96.74"/>
    <col collapsed="false" customWidth="true" hidden="false" outlineLevel="0" max="3" min="3" style="3" width="10.55"/>
    <col collapsed="false" customWidth="true" hidden="false" outlineLevel="0" max="4" min="4" style="4" width="13.12"/>
    <col collapsed="false" customWidth="true" hidden="false" outlineLevel="0" max="5" min="5" style="5" width="19.83"/>
    <col collapsed="false" customWidth="true" hidden="false" outlineLevel="0" max="6" min="6" style="6" width="20.39"/>
    <col collapsed="false" customWidth="true" hidden="false" outlineLevel="0" max="7" min="7" style="7" width="20.39"/>
    <col collapsed="false" customWidth="true" hidden="false" outlineLevel="0" max="8" min="8" style="4" width="17.26"/>
    <col collapsed="false" customWidth="true" hidden="false" outlineLevel="0" max="9" min="9" style="8" width="36.81"/>
    <col collapsed="false" customWidth="true" hidden="false" outlineLevel="0" max="10" min="10" style="9" width="23.96"/>
    <col collapsed="false" customWidth="true" hidden="false" outlineLevel="0" max="11" min="11" style="10" width="12.27"/>
    <col collapsed="false" customWidth="false" hidden="false" outlineLevel="0" max="12" min="12" style="11" width="8.4"/>
    <col collapsed="false" customWidth="true" hidden="false" outlineLevel="0" max="13" min="13" style="11" width="10.55"/>
    <col collapsed="false" customWidth="false" hidden="false" outlineLevel="0" max="17" min="14" style="11" width="8.4"/>
    <col collapsed="false" customWidth="false" hidden="false" outlineLevel="0" max="257" min="18" style="12" width="8.4"/>
  </cols>
  <sheetData>
    <row r="1" s="11" customFormat="true" ht="50.1" hidden="false" customHeight="true" outlineLevel="0" collapsed="false">
      <c r="A1" s="13"/>
      <c r="B1" s="14" t="s">
        <v>0</v>
      </c>
      <c r="C1" s="14"/>
      <c r="D1" s="14"/>
      <c r="E1" s="14"/>
      <c r="F1" s="14"/>
      <c r="G1" s="14"/>
      <c r="H1" s="14"/>
      <c r="I1" s="14"/>
      <c r="J1" s="14"/>
      <c r="K1" s="14"/>
    </row>
    <row r="2" s="16" customFormat="true" ht="24.95" hidden="false" customHeight="true" outlineLevel="0" collapsed="false">
      <c r="A2" s="15" t="s">
        <v>1</v>
      </c>
      <c r="B2" s="15"/>
      <c r="C2" s="15"/>
      <c r="D2" s="15"/>
      <c r="E2" s="15"/>
      <c r="F2" s="15"/>
      <c r="G2" s="15"/>
      <c r="H2" s="15"/>
      <c r="I2" s="15"/>
      <c r="J2" s="15"/>
      <c r="K2" s="15"/>
      <c r="L2" s="11"/>
      <c r="M2" s="11"/>
      <c r="N2" s="11"/>
      <c r="O2" s="11"/>
      <c r="P2" s="11"/>
      <c r="Q2" s="11"/>
    </row>
    <row r="3" s="16" customFormat="true" ht="24.95" hidden="false" customHeight="true" outlineLevel="0" collapsed="false">
      <c r="A3" s="17" t="s">
        <v>2</v>
      </c>
      <c r="B3" s="17"/>
      <c r="C3" s="18" t="s">
        <v>3</v>
      </c>
      <c r="D3" s="19" t="n">
        <v>0.03</v>
      </c>
      <c r="E3" s="20" t="s">
        <v>4</v>
      </c>
      <c r="F3" s="20"/>
      <c r="G3" s="20"/>
      <c r="H3" s="20"/>
      <c r="I3" s="20"/>
      <c r="J3" s="20"/>
      <c r="K3" s="20"/>
      <c r="L3" s="11"/>
      <c r="M3" s="11"/>
      <c r="N3" s="11"/>
      <c r="O3" s="11"/>
      <c r="P3" s="11"/>
      <c r="Q3" s="11"/>
    </row>
    <row r="4" s="11" customFormat="true" ht="26.25" hidden="false" customHeight="true" outlineLevel="0" collapsed="false">
      <c r="A4" s="21" t="s">
        <v>5</v>
      </c>
      <c r="B4" s="22" t="s">
        <v>6</v>
      </c>
      <c r="C4" s="22" t="s">
        <v>7</v>
      </c>
      <c r="D4" s="23" t="s">
        <v>8</v>
      </c>
      <c r="E4" s="23"/>
      <c r="F4" s="24" t="n">
        <f aca="false">F450</f>
        <v>770389.05</v>
      </c>
      <c r="G4" s="25" t="s">
        <v>9</v>
      </c>
      <c r="H4" s="26" t="n">
        <v>0.2332</v>
      </c>
      <c r="I4" s="27" t="s">
        <v>10</v>
      </c>
      <c r="J4" s="27"/>
      <c r="K4" s="27"/>
    </row>
    <row r="5" s="32" customFormat="true" ht="37.5" hidden="false" customHeight="true" outlineLevel="0" collapsed="false">
      <c r="A5" s="21"/>
      <c r="B5" s="22"/>
      <c r="C5" s="22"/>
      <c r="D5" s="22" t="s">
        <v>11</v>
      </c>
      <c r="E5" s="28" t="s">
        <v>12</v>
      </c>
      <c r="F5" s="28" t="s">
        <v>9</v>
      </c>
      <c r="G5" s="29" t="s">
        <v>12</v>
      </c>
      <c r="H5" s="30" t="s">
        <v>13</v>
      </c>
      <c r="I5" s="31" t="s">
        <v>14</v>
      </c>
      <c r="J5" s="31"/>
      <c r="K5" s="31"/>
      <c r="L5" s="11"/>
      <c r="M5" s="11"/>
      <c r="N5" s="11"/>
      <c r="O5" s="11"/>
      <c r="P5" s="11"/>
      <c r="Q5" s="11"/>
    </row>
    <row r="6" s="41" customFormat="true" ht="18.75" hidden="false" customHeight="false" outlineLevel="0" collapsed="false">
      <c r="A6" s="33" t="s">
        <v>15</v>
      </c>
      <c r="B6" s="34" t="s">
        <v>16</v>
      </c>
      <c r="C6" s="35"/>
      <c r="D6" s="36"/>
      <c r="E6" s="37"/>
      <c r="F6" s="6"/>
      <c r="G6" s="7"/>
      <c r="H6" s="38"/>
      <c r="I6" s="39"/>
      <c r="J6" s="39"/>
      <c r="K6" s="40"/>
      <c r="L6" s="11"/>
      <c r="M6" s="11"/>
      <c r="N6" s="11"/>
      <c r="O6" s="11"/>
      <c r="P6" s="11"/>
      <c r="Q6" s="11"/>
    </row>
    <row r="7" s="41" customFormat="true" ht="31.5" hidden="false" customHeight="false" outlineLevel="0" collapsed="false">
      <c r="A7" s="42" t="s">
        <v>17</v>
      </c>
      <c r="B7" s="43" t="s">
        <v>18</v>
      </c>
      <c r="C7" s="44" t="s">
        <v>19</v>
      </c>
      <c r="D7" s="45" t="n">
        <f aca="false">ROUND((28*18),2)</f>
        <v>504</v>
      </c>
      <c r="E7" s="45" t="n">
        <v>9.54</v>
      </c>
      <c r="F7" s="46" t="n">
        <v>0.2332</v>
      </c>
      <c r="G7" s="47" t="n">
        <f aca="false">ROUND(E7*1.2332,2)</f>
        <v>11.76</v>
      </c>
      <c r="H7" s="48" t="n">
        <f aca="false">ROUND(D7*G7,2)</f>
        <v>5927.04</v>
      </c>
      <c r="I7" s="49" t="s">
        <v>20</v>
      </c>
      <c r="J7" s="50" t="s">
        <v>21</v>
      </c>
      <c r="K7" s="51"/>
      <c r="L7" s="11"/>
      <c r="M7" s="11"/>
      <c r="N7" s="11"/>
      <c r="O7" s="11"/>
      <c r="P7" s="11"/>
      <c r="Q7" s="11"/>
    </row>
    <row r="8" s="41" customFormat="true" ht="93.75" hidden="false" customHeight="true" outlineLevel="0" collapsed="false">
      <c r="A8" s="52"/>
      <c r="B8" s="53" t="s">
        <v>22</v>
      </c>
      <c r="C8" s="44"/>
      <c r="D8" s="45"/>
      <c r="E8" s="45"/>
      <c r="F8" s="54"/>
      <c r="G8" s="47"/>
      <c r="H8" s="48"/>
      <c r="I8" s="55"/>
      <c r="J8" s="56"/>
      <c r="K8" s="51"/>
      <c r="L8" s="11"/>
      <c r="M8" s="11"/>
      <c r="N8" s="11"/>
      <c r="O8" s="11"/>
      <c r="P8" s="11"/>
      <c r="Q8" s="11"/>
    </row>
    <row r="9" s="41" customFormat="true" ht="18.75" hidden="false" customHeight="false" outlineLevel="0" collapsed="false">
      <c r="A9" s="52"/>
      <c r="B9" s="53"/>
      <c r="C9" s="44"/>
      <c r="D9" s="45"/>
      <c r="E9" s="45"/>
      <c r="F9" s="54"/>
      <c r="G9" s="47"/>
      <c r="H9" s="48"/>
      <c r="I9" s="39"/>
      <c r="J9" s="50"/>
      <c r="K9" s="51"/>
      <c r="L9" s="11"/>
      <c r="M9" s="11"/>
      <c r="N9" s="11"/>
      <c r="O9" s="11"/>
      <c r="P9" s="11"/>
      <c r="Q9" s="11"/>
    </row>
    <row r="10" s="41" customFormat="true" ht="18.75" hidden="false" customHeight="false" outlineLevel="0" collapsed="false">
      <c r="A10" s="52"/>
      <c r="B10" s="53"/>
      <c r="C10" s="44"/>
      <c r="D10" s="45"/>
      <c r="E10" s="45"/>
      <c r="F10" s="54"/>
      <c r="G10" s="47"/>
      <c r="H10" s="48"/>
      <c r="I10" s="39"/>
      <c r="J10" s="50"/>
      <c r="K10" s="51"/>
      <c r="L10" s="11"/>
      <c r="M10" s="11"/>
      <c r="N10" s="11"/>
      <c r="O10" s="11"/>
      <c r="P10" s="11"/>
      <c r="Q10" s="11"/>
    </row>
    <row r="11" s="41" customFormat="true" ht="31.5" hidden="false" customHeight="false" outlineLevel="0" collapsed="false">
      <c r="A11" s="52" t="s">
        <v>23</v>
      </c>
      <c r="B11" s="57" t="s">
        <v>24</v>
      </c>
      <c r="C11" s="44" t="s">
        <v>25</v>
      </c>
      <c r="D11" s="45" t="n">
        <v>1</v>
      </c>
      <c r="E11" s="45" t="n">
        <v>1419.25</v>
      </c>
      <c r="F11" s="46" t="n">
        <v>0.2332</v>
      </c>
      <c r="G11" s="47" t="n">
        <f aca="false">ROUND(E11*1.2332,2)</f>
        <v>1750.22</v>
      </c>
      <c r="H11" s="48" t="n">
        <f aca="false">ROUND(D11*G11,2)</f>
        <v>1750.22</v>
      </c>
      <c r="I11" s="39" t="n">
        <v>1</v>
      </c>
      <c r="J11" s="50" t="s">
        <v>26</v>
      </c>
      <c r="K11" s="51"/>
      <c r="L11" s="11"/>
      <c r="M11" s="11"/>
      <c r="N11" s="11"/>
      <c r="O11" s="11"/>
      <c r="P11" s="11"/>
      <c r="Q11" s="11"/>
    </row>
    <row r="12" s="41" customFormat="true" ht="126" hidden="false" customHeight="false" outlineLevel="0" collapsed="false">
      <c r="A12" s="52"/>
      <c r="B12" s="58" t="s">
        <v>27</v>
      </c>
      <c r="C12" s="44"/>
      <c r="D12" s="45"/>
      <c r="E12" s="45"/>
      <c r="F12" s="54"/>
      <c r="G12" s="47"/>
      <c r="H12" s="48"/>
      <c r="I12" s="59"/>
      <c r="J12" s="60"/>
      <c r="K12" s="51"/>
      <c r="L12" s="11"/>
      <c r="M12" s="11"/>
      <c r="N12" s="11"/>
      <c r="O12" s="11"/>
      <c r="P12" s="11"/>
      <c r="Q12" s="11"/>
    </row>
    <row r="13" s="41" customFormat="true" ht="18.75" hidden="false" customHeight="false" outlineLevel="0" collapsed="false">
      <c r="A13" s="52"/>
      <c r="B13" s="61"/>
      <c r="C13" s="44"/>
      <c r="D13" s="45"/>
      <c r="E13" s="45"/>
      <c r="F13" s="54"/>
      <c r="G13" s="47"/>
      <c r="H13" s="48"/>
      <c r="I13" s="39"/>
      <c r="J13" s="50"/>
      <c r="K13" s="51"/>
      <c r="L13" s="11"/>
      <c r="M13" s="11"/>
      <c r="N13" s="11"/>
      <c r="O13" s="11"/>
      <c r="P13" s="11"/>
      <c r="Q13" s="11"/>
    </row>
    <row r="14" s="41" customFormat="true" ht="31.5" hidden="false" customHeight="false" outlineLevel="0" collapsed="false">
      <c r="A14" s="52" t="s">
        <v>28</v>
      </c>
      <c r="B14" s="61" t="s">
        <v>29</v>
      </c>
      <c r="C14" s="44" t="s">
        <v>30</v>
      </c>
      <c r="D14" s="45" t="n">
        <v>660</v>
      </c>
      <c r="E14" s="45" t="n">
        <v>1.31</v>
      </c>
      <c r="F14" s="46" t="n">
        <v>0.2332</v>
      </c>
      <c r="G14" s="47" t="n">
        <f aca="false">ROUND(E14*1.2332,2)</f>
        <v>1.62</v>
      </c>
      <c r="H14" s="48" t="n">
        <f aca="false">ROUND(D14*G14,2)</f>
        <v>1069.2</v>
      </c>
      <c r="I14" s="39" t="s">
        <v>31</v>
      </c>
      <c r="J14" s="50" t="s">
        <v>32</v>
      </c>
      <c r="K14" s="51"/>
      <c r="L14" s="11"/>
      <c r="M14" s="11"/>
      <c r="N14" s="11"/>
      <c r="O14" s="11"/>
      <c r="P14" s="11"/>
      <c r="Q14" s="11"/>
    </row>
    <row r="15" s="41" customFormat="true" ht="126" hidden="false" customHeight="false" outlineLevel="0" collapsed="false">
      <c r="A15" s="52"/>
      <c r="B15" s="53" t="s">
        <v>33</v>
      </c>
      <c r="C15" s="44"/>
      <c r="D15" s="45"/>
      <c r="E15" s="45"/>
      <c r="F15" s="54"/>
      <c r="G15" s="47"/>
      <c r="H15" s="48"/>
      <c r="I15" s="62"/>
      <c r="J15" s="63"/>
      <c r="K15" s="51"/>
      <c r="L15" s="11"/>
      <c r="M15" s="11"/>
      <c r="N15" s="11"/>
      <c r="O15" s="11"/>
      <c r="P15" s="11"/>
      <c r="Q15" s="11"/>
    </row>
    <row r="16" s="41" customFormat="true" ht="18.75" hidden="false" customHeight="false" outlineLevel="0" collapsed="false">
      <c r="A16" s="52"/>
      <c r="B16" s="61"/>
      <c r="C16" s="44"/>
      <c r="D16" s="45"/>
      <c r="E16" s="45"/>
      <c r="F16" s="54"/>
      <c r="G16" s="47"/>
      <c r="H16" s="48"/>
      <c r="I16" s="39"/>
      <c r="J16" s="50"/>
      <c r="K16" s="51"/>
      <c r="L16" s="11"/>
      <c r="M16" s="11"/>
      <c r="N16" s="11"/>
      <c r="O16" s="11"/>
      <c r="P16" s="11"/>
      <c r="Q16" s="11"/>
    </row>
    <row r="17" s="41" customFormat="true" ht="18.75" hidden="false" customHeight="false" outlineLevel="0" collapsed="false">
      <c r="A17" s="52"/>
      <c r="B17" s="61"/>
      <c r="C17" s="44"/>
      <c r="D17" s="45"/>
      <c r="E17" s="45"/>
      <c r="F17" s="54"/>
      <c r="G17" s="47"/>
      <c r="H17" s="48"/>
      <c r="I17" s="39"/>
      <c r="J17" s="50"/>
      <c r="K17" s="51"/>
      <c r="L17" s="11"/>
      <c r="M17" s="11"/>
      <c r="N17" s="11"/>
      <c r="O17" s="11"/>
      <c r="P17" s="11"/>
      <c r="Q17" s="11"/>
    </row>
    <row r="18" s="41" customFormat="true" ht="32.45" hidden="false" customHeight="true" outlineLevel="0" collapsed="false">
      <c r="A18" s="52" t="s">
        <v>34</v>
      </c>
      <c r="B18" s="61" t="s">
        <v>35</v>
      </c>
      <c r="C18" s="44" t="s">
        <v>19</v>
      </c>
      <c r="D18" s="45" t="n">
        <v>10.89</v>
      </c>
      <c r="E18" s="45" t="n">
        <v>551.03</v>
      </c>
      <c r="F18" s="46" t="n">
        <v>0.2332</v>
      </c>
      <c r="G18" s="47" t="n">
        <f aca="false">ROUND(E18*1.2332,2)</f>
        <v>679.53</v>
      </c>
      <c r="H18" s="48" t="n">
        <f aca="false">ROUND(D18*G18,2)</f>
        <v>7400.08</v>
      </c>
      <c r="I18" s="39" t="s">
        <v>36</v>
      </c>
      <c r="J18" s="50" t="s">
        <v>37</v>
      </c>
      <c r="K18" s="51"/>
      <c r="L18" s="11"/>
      <c r="M18" s="11"/>
      <c r="N18" s="11"/>
      <c r="O18" s="11"/>
      <c r="P18" s="11"/>
      <c r="Q18" s="11"/>
    </row>
    <row r="19" s="41" customFormat="true" ht="220.5" hidden="false" customHeight="false" outlineLevel="0" collapsed="false">
      <c r="A19" s="52"/>
      <c r="B19" s="53" t="s">
        <v>38</v>
      </c>
      <c r="C19" s="44"/>
      <c r="D19" s="45"/>
      <c r="E19" s="45"/>
      <c r="F19" s="54"/>
      <c r="G19" s="47"/>
      <c r="H19" s="48"/>
      <c r="I19" s="62"/>
      <c r="J19" s="63"/>
      <c r="K19" s="51"/>
      <c r="L19" s="11"/>
      <c r="M19" s="11"/>
      <c r="N19" s="11"/>
      <c r="O19" s="11"/>
      <c r="P19" s="11"/>
      <c r="Q19" s="11"/>
    </row>
    <row r="20" s="41" customFormat="true" ht="18.75" hidden="false" customHeight="false" outlineLevel="0" collapsed="false">
      <c r="A20" s="52"/>
      <c r="B20" s="53"/>
      <c r="C20" s="44"/>
      <c r="D20" s="45"/>
      <c r="E20" s="45"/>
      <c r="F20" s="54"/>
      <c r="G20" s="47"/>
      <c r="H20" s="48"/>
      <c r="I20" s="39"/>
      <c r="J20" s="50"/>
      <c r="K20" s="51"/>
      <c r="L20" s="11"/>
      <c r="M20" s="11"/>
      <c r="N20" s="11"/>
      <c r="O20" s="11"/>
      <c r="P20" s="11"/>
      <c r="Q20" s="11"/>
    </row>
    <row r="21" s="41" customFormat="true" ht="18" hidden="false" customHeight="true" outlineLevel="0" collapsed="false">
      <c r="A21" s="52"/>
      <c r="B21" s="64"/>
      <c r="C21" s="65" t="s">
        <v>39</v>
      </c>
      <c r="D21" s="65"/>
      <c r="E21" s="65"/>
      <c r="F21" s="66" t="n">
        <f aca="false">SUM(H7:H20)</f>
        <v>16146.54</v>
      </c>
      <c r="G21" s="66"/>
      <c r="H21" s="66"/>
      <c r="I21" s="39"/>
      <c r="J21" s="50"/>
      <c r="K21" s="51"/>
      <c r="L21" s="11"/>
      <c r="M21" s="11"/>
      <c r="N21" s="11"/>
      <c r="O21" s="11"/>
      <c r="P21" s="11"/>
      <c r="Q21" s="11"/>
    </row>
    <row r="22" s="41" customFormat="true" ht="18.75" hidden="false" customHeight="false" outlineLevel="0" collapsed="false">
      <c r="A22" s="33" t="s">
        <v>40</v>
      </c>
      <c r="B22" s="34" t="s">
        <v>41</v>
      </c>
      <c r="C22" s="67"/>
      <c r="D22" s="67"/>
      <c r="E22" s="45"/>
      <c r="F22" s="54"/>
      <c r="G22" s="47"/>
      <c r="H22" s="48"/>
      <c r="I22" s="39"/>
      <c r="J22" s="50"/>
      <c r="K22" s="51"/>
      <c r="L22" s="11"/>
      <c r="M22" s="11"/>
      <c r="N22" s="11"/>
      <c r="O22" s="11"/>
      <c r="P22" s="11"/>
      <c r="Q22" s="11"/>
    </row>
    <row r="23" s="41" customFormat="true" ht="150" hidden="false" customHeight="true" outlineLevel="0" collapsed="false">
      <c r="A23" s="52" t="s">
        <v>42</v>
      </c>
      <c r="B23" s="61" t="s">
        <v>43</v>
      </c>
      <c r="C23" s="44" t="s">
        <v>44</v>
      </c>
      <c r="D23" s="68" t="n">
        <v>10.04</v>
      </c>
      <c r="E23" s="45" t="n">
        <v>67.39</v>
      </c>
      <c r="F23" s="46" t="n">
        <v>0.2332</v>
      </c>
      <c r="G23" s="47" t="n">
        <f aca="false">ROUND(E23*1.2332,2)</f>
        <v>83.11</v>
      </c>
      <c r="H23" s="48" t="n">
        <f aca="false">ROUND(D23*G23,2)</f>
        <v>834.42</v>
      </c>
      <c r="I23" s="39" t="s">
        <v>45</v>
      </c>
      <c r="J23" s="50" t="s">
        <v>46</v>
      </c>
      <c r="K23" s="51"/>
      <c r="L23" s="11"/>
      <c r="M23" s="11"/>
      <c r="N23" s="11"/>
      <c r="O23" s="11"/>
      <c r="P23" s="11"/>
      <c r="Q23" s="11"/>
    </row>
    <row r="24" s="41" customFormat="true" ht="63" hidden="false" customHeight="false" outlineLevel="0" collapsed="false">
      <c r="A24" s="52"/>
      <c r="B24" s="53" t="s">
        <v>47</v>
      </c>
      <c r="C24" s="44"/>
      <c r="D24" s="68"/>
      <c r="E24" s="45"/>
      <c r="F24" s="54"/>
      <c r="G24" s="47"/>
      <c r="H24" s="48"/>
      <c r="I24" s="39"/>
      <c r="J24" s="50"/>
      <c r="K24" s="51"/>
      <c r="L24" s="11"/>
      <c r="M24" s="11"/>
      <c r="N24" s="11"/>
      <c r="O24" s="11"/>
      <c r="P24" s="11"/>
      <c r="Q24" s="11"/>
    </row>
    <row r="25" s="41" customFormat="true" ht="18.75" hidden="false" customHeight="false" outlineLevel="0" collapsed="false">
      <c r="A25" s="52"/>
      <c r="B25" s="61"/>
      <c r="C25" s="44"/>
      <c r="D25" s="68"/>
      <c r="E25" s="45"/>
      <c r="F25" s="54"/>
      <c r="G25" s="47"/>
      <c r="H25" s="48"/>
      <c r="I25" s="39"/>
      <c r="J25" s="50"/>
      <c r="K25" s="51"/>
      <c r="L25" s="11"/>
      <c r="M25" s="11"/>
      <c r="N25" s="11"/>
      <c r="O25" s="11"/>
      <c r="P25" s="11"/>
      <c r="Q25" s="11"/>
    </row>
    <row r="26" s="41" customFormat="true" ht="206.25" hidden="false" customHeight="false" outlineLevel="0" collapsed="false">
      <c r="A26" s="52" t="s">
        <v>48</v>
      </c>
      <c r="B26" s="61" t="s">
        <v>49</v>
      </c>
      <c r="C26" s="44" t="s">
        <v>44</v>
      </c>
      <c r="D26" s="45" t="n">
        <v>31.5</v>
      </c>
      <c r="E26" s="45" t="n">
        <v>67.39</v>
      </c>
      <c r="F26" s="46" t="n">
        <v>0.2332</v>
      </c>
      <c r="G26" s="47" t="n">
        <f aca="false">ROUND(E26*1.2332,2)</f>
        <v>83.11</v>
      </c>
      <c r="H26" s="48" t="n">
        <f aca="false">ROUND(D26*G26,2)</f>
        <v>2617.97</v>
      </c>
      <c r="I26" s="69" t="s">
        <v>50</v>
      </c>
      <c r="J26" s="50" t="s">
        <v>51</v>
      </c>
      <c r="K26" s="51"/>
      <c r="L26" s="11"/>
      <c r="M26" s="11"/>
      <c r="N26" s="11"/>
      <c r="O26" s="11"/>
      <c r="P26" s="11"/>
      <c r="Q26" s="11"/>
    </row>
    <row r="27" s="41" customFormat="true" ht="63" hidden="false" customHeight="false" outlineLevel="0" collapsed="false">
      <c r="A27" s="52"/>
      <c r="B27" s="53" t="s">
        <v>52</v>
      </c>
      <c r="C27" s="44"/>
      <c r="D27" s="45"/>
      <c r="E27" s="45"/>
      <c r="F27" s="54"/>
      <c r="G27" s="47"/>
      <c r="H27" s="48"/>
      <c r="I27" s="39"/>
      <c r="J27" s="50"/>
      <c r="K27" s="51"/>
      <c r="L27" s="11"/>
      <c r="M27" s="11"/>
      <c r="N27" s="11"/>
      <c r="O27" s="11"/>
      <c r="P27" s="11"/>
      <c r="Q27" s="11"/>
    </row>
    <row r="28" s="41" customFormat="true" ht="18.75" hidden="false" customHeight="false" outlineLevel="0" collapsed="false">
      <c r="A28" s="52"/>
      <c r="B28" s="61"/>
      <c r="C28" s="44"/>
      <c r="D28" s="45"/>
      <c r="E28" s="45"/>
      <c r="F28" s="54"/>
      <c r="G28" s="47"/>
      <c r="H28" s="48"/>
      <c r="I28" s="39"/>
      <c r="J28" s="50"/>
      <c r="K28" s="51"/>
      <c r="L28" s="11"/>
      <c r="M28" s="11"/>
      <c r="N28" s="11"/>
      <c r="O28" s="11"/>
      <c r="P28" s="11"/>
      <c r="Q28" s="11"/>
    </row>
    <row r="29" s="41" customFormat="true" ht="31.5" hidden="false" customHeight="false" outlineLevel="0" collapsed="false">
      <c r="A29" s="52" t="s">
        <v>53</v>
      </c>
      <c r="B29" s="61" t="s">
        <v>54</v>
      </c>
      <c r="C29" s="44" t="s">
        <v>44</v>
      </c>
      <c r="D29" s="45" t="n">
        <v>9.02</v>
      </c>
      <c r="E29" s="45" t="n">
        <v>39.48</v>
      </c>
      <c r="F29" s="46" t="n">
        <v>0.2332</v>
      </c>
      <c r="G29" s="47" t="n">
        <f aca="false">ROUND(E29*1.2332,2)</f>
        <v>48.69</v>
      </c>
      <c r="H29" s="48" t="n">
        <f aca="false">ROUND(D29*G29,2)</f>
        <v>439.18</v>
      </c>
      <c r="I29" s="39" t="s">
        <v>55</v>
      </c>
      <c r="J29" s="50" t="s">
        <v>56</v>
      </c>
      <c r="K29" s="51"/>
      <c r="L29" s="11"/>
      <c r="M29" s="11"/>
      <c r="N29" s="11"/>
      <c r="O29" s="11"/>
      <c r="P29" s="11"/>
      <c r="Q29" s="11"/>
    </row>
    <row r="30" s="41" customFormat="true" ht="47.25" hidden="false" customHeight="false" outlineLevel="0" collapsed="false">
      <c r="A30" s="52"/>
      <c r="B30" s="53" t="s">
        <v>57</v>
      </c>
      <c r="C30" s="44"/>
      <c r="D30" s="45"/>
      <c r="E30" s="45"/>
      <c r="F30" s="54"/>
      <c r="G30" s="47"/>
      <c r="H30" s="48"/>
      <c r="I30" s="39"/>
      <c r="J30" s="50"/>
      <c r="K30" s="51"/>
      <c r="L30" s="11"/>
      <c r="M30" s="11"/>
      <c r="N30" s="11"/>
      <c r="O30" s="11"/>
      <c r="P30" s="11"/>
      <c r="Q30" s="11"/>
    </row>
    <row r="31" s="41" customFormat="true" ht="18.75" hidden="false" customHeight="false" outlineLevel="0" collapsed="false">
      <c r="A31" s="52"/>
      <c r="B31" s="61"/>
      <c r="C31" s="44"/>
      <c r="D31" s="45"/>
      <c r="E31" s="45"/>
      <c r="F31" s="54"/>
      <c r="G31" s="47"/>
      <c r="H31" s="48"/>
      <c r="I31" s="39"/>
      <c r="J31" s="50"/>
      <c r="K31" s="51"/>
      <c r="L31" s="11"/>
      <c r="M31" s="11"/>
      <c r="N31" s="11"/>
      <c r="O31" s="11"/>
      <c r="P31" s="11"/>
      <c r="Q31" s="11"/>
    </row>
    <row r="32" s="41" customFormat="true" ht="18.75" hidden="false" customHeight="false" outlineLevel="0" collapsed="false">
      <c r="A32" s="52"/>
      <c r="B32" s="61"/>
      <c r="C32" s="44"/>
      <c r="D32" s="45"/>
      <c r="E32" s="45"/>
      <c r="F32" s="54"/>
      <c r="G32" s="47"/>
      <c r="H32" s="48"/>
      <c r="I32" s="39"/>
      <c r="J32" s="50"/>
      <c r="K32" s="51"/>
      <c r="L32" s="11"/>
      <c r="M32" s="11"/>
      <c r="N32" s="11"/>
      <c r="O32" s="11"/>
      <c r="P32" s="11"/>
      <c r="Q32" s="11"/>
    </row>
    <row r="33" s="41" customFormat="true" ht="141.75" hidden="false" customHeight="false" outlineLevel="0" collapsed="false">
      <c r="A33" s="52" t="s">
        <v>58</v>
      </c>
      <c r="B33" s="61" t="s">
        <v>59</v>
      </c>
      <c r="C33" s="44" t="s">
        <v>44</v>
      </c>
      <c r="D33" s="45" t="n">
        <v>4.18</v>
      </c>
      <c r="E33" s="45" t="n">
        <v>67.39</v>
      </c>
      <c r="F33" s="46" t="n">
        <v>0.2332</v>
      </c>
      <c r="G33" s="47" t="n">
        <f aca="false">ROUND(E33*1.2332,2)</f>
        <v>83.11</v>
      </c>
      <c r="H33" s="48" t="n">
        <f aca="false">ROUND(D33*G33,2)</f>
        <v>347.4</v>
      </c>
      <c r="I33" s="39" t="s">
        <v>60</v>
      </c>
      <c r="J33" s="50" t="s">
        <v>51</v>
      </c>
      <c r="K33" s="51"/>
      <c r="L33" s="11"/>
      <c r="M33" s="11"/>
      <c r="N33" s="11"/>
      <c r="O33" s="11"/>
      <c r="P33" s="11"/>
      <c r="Q33" s="11"/>
    </row>
    <row r="34" s="41" customFormat="true" ht="46.5" hidden="false" customHeight="true" outlineLevel="0" collapsed="false">
      <c r="A34" s="52"/>
      <c r="B34" s="53" t="s">
        <v>61</v>
      </c>
      <c r="C34" s="44"/>
      <c r="D34" s="45"/>
      <c r="E34" s="45"/>
      <c r="F34" s="54"/>
      <c r="G34" s="47"/>
      <c r="H34" s="48"/>
      <c r="I34" s="39"/>
      <c r="J34" s="50"/>
      <c r="K34" s="51"/>
      <c r="L34" s="11"/>
      <c r="M34" s="11"/>
      <c r="N34" s="11"/>
      <c r="O34" s="11"/>
      <c r="P34" s="11"/>
      <c r="Q34" s="11"/>
    </row>
    <row r="35" s="41" customFormat="true" ht="18.75" hidden="false" customHeight="false" outlineLevel="0" collapsed="false">
      <c r="A35" s="52"/>
      <c r="B35" s="61"/>
      <c r="C35" s="44"/>
      <c r="D35" s="45"/>
      <c r="E35" s="45"/>
      <c r="F35" s="54"/>
      <c r="G35" s="47"/>
      <c r="H35" s="48"/>
      <c r="I35" s="39"/>
      <c r="J35" s="50"/>
      <c r="K35" s="51"/>
      <c r="L35" s="11"/>
      <c r="M35" s="11"/>
      <c r="N35" s="11"/>
      <c r="O35" s="11"/>
      <c r="P35" s="11"/>
      <c r="Q35" s="11"/>
    </row>
    <row r="36" s="41" customFormat="true" ht="18.75" hidden="false" customHeight="false" outlineLevel="0" collapsed="false">
      <c r="A36" s="52"/>
      <c r="B36" s="53"/>
      <c r="C36" s="44"/>
      <c r="D36" s="68"/>
      <c r="E36" s="45"/>
      <c r="F36" s="54"/>
      <c r="G36" s="47"/>
      <c r="H36" s="48"/>
      <c r="I36" s="39"/>
      <c r="J36" s="50"/>
      <c r="K36" s="51"/>
      <c r="L36" s="11"/>
      <c r="M36" s="11"/>
      <c r="N36" s="11"/>
      <c r="O36" s="11"/>
      <c r="P36" s="11"/>
      <c r="Q36" s="11"/>
    </row>
    <row r="37" s="41" customFormat="true" ht="31.5" hidden="false" customHeight="false" outlineLevel="0" collapsed="false">
      <c r="A37" s="52" t="s">
        <v>62</v>
      </c>
      <c r="B37" s="61" t="s">
        <v>63</v>
      </c>
      <c r="C37" s="44" t="s">
        <v>44</v>
      </c>
      <c r="D37" s="45" t="n">
        <v>10.77</v>
      </c>
      <c r="E37" s="45" t="n">
        <v>327</v>
      </c>
      <c r="F37" s="46" t="n">
        <v>0.2332</v>
      </c>
      <c r="G37" s="47" t="n">
        <f aca="false">ROUND(E37*1.2332,2)</f>
        <v>403.26</v>
      </c>
      <c r="H37" s="48" t="n">
        <f aca="false">ROUND(D37*G37,2)</f>
        <v>4343.11</v>
      </c>
      <c r="I37" s="39" t="s">
        <v>64</v>
      </c>
      <c r="J37" s="50" t="s">
        <v>65</v>
      </c>
      <c r="K37" s="51"/>
      <c r="L37" s="11"/>
      <c r="M37" s="11"/>
      <c r="N37" s="11"/>
      <c r="O37" s="11"/>
      <c r="P37" s="11"/>
      <c r="Q37" s="11"/>
    </row>
    <row r="38" s="41" customFormat="true" ht="78.75" hidden="false" customHeight="false" outlineLevel="0" collapsed="false">
      <c r="A38" s="52"/>
      <c r="B38" s="53" t="s">
        <v>66</v>
      </c>
      <c r="C38" s="44"/>
      <c r="D38" s="45"/>
      <c r="E38" s="45"/>
      <c r="F38" s="54"/>
      <c r="G38" s="47"/>
      <c r="H38" s="48"/>
      <c r="I38" s="39"/>
      <c r="J38" s="50"/>
      <c r="K38" s="51"/>
      <c r="L38" s="11"/>
      <c r="M38" s="11"/>
      <c r="N38" s="11"/>
      <c r="O38" s="11"/>
      <c r="P38" s="11"/>
      <c r="Q38" s="11"/>
    </row>
    <row r="39" s="41" customFormat="true" ht="18.75" hidden="false" customHeight="false" outlineLevel="0" collapsed="false">
      <c r="A39" s="52"/>
      <c r="B39" s="61"/>
      <c r="C39" s="44"/>
      <c r="D39" s="45"/>
      <c r="E39" s="45"/>
      <c r="F39" s="54"/>
      <c r="G39" s="47"/>
      <c r="H39" s="48"/>
      <c r="I39" s="39"/>
      <c r="J39" s="50"/>
      <c r="K39" s="51"/>
      <c r="L39" s="11"/>
      <c r="M39" s="11"/>
      <c r="N39" s="11"/>
      <c r="O39" s="11"/>
      <c r="P39" s="11"/>
      <c r="Q39" s="11"/>
    </row>
    <row r="40" s="41" customFormat="true" ht="18" hidden="false" customHeight="true" outlineLevel="0" collapsed="false">
      <c r="A40" s="52"/>
      <c r="B40" s="70" t="s">
        <v>67</v>
      </c>
      <c r="C40" s="65" t="s">
        <v>39</v>
      </c>
      <c r="D40" s="65"/>
      <c r="E40" s="65"/>
      <c r="F40" s="66" t="n">
        <f aca="false">SUM(H23:H39)</f>
        <v>8582.08</v>
      </c>
      <c r="G40" s="66"/>
      <c r="H40" s="66"/>
      <c r="I40" s="39"/>
      <c r="J40" s="50"/>
      <c r="K40" s="51"/>
      <c r="L40" s="11"/>
      <c r="M40" s="11"/>
      <c r="N40" s="11"/>
      <c r="O40" s="11"/>
      <c r="P40" s="11"/>
      <c r="Q40" s="11"/>
    </row>
    <row r="41" s="41" customFormat="true" ht="18.75" hidden="false" customHeight="false" outlineLevel="0" collapsed="false">
      <c r="A41" s="33" t="s">
        <v>68</v>
      </c>
      <c r="B41" s="34" t="s">
        <v>69</v>
      </c>
      <c r="C41" s="35"/>
      <c r="D41" s="36"/>
      <c r="E41" s="37"/>
      <c r="F41" s="54"/>
      <c r="G41" s="47"/>
      <c r="H41" s="48"/>
      <c r="I41" s="39"/>
      <c r="J41" s="50"/>
      <c r="K41" s="51"/>
      <c r="L41" s="11"/>
      <c r="M41" s="11"/>
      <c r="N41" s="11"/>
      <c r="O41" s="11"/>
      <c r="P41" s="11"/>
      <c r="Q41" s="11"/>
    </row>
    <row r="42" s="41" customFormat="true" ht="18.75" hidden="false" customHeight="false" outlineLevel="0" collapsed="false">
      <c r="A42" s="52" t="s">
        <v>70</v>
      </c>
      <c r="B42" s="43" t="s">
        <v>71</v>
      </c>
      <c r="C42" s="44" t="s">
        <v>72</v>
      </c>
      <c r="D42" s="71" t="n">
        <v>1183</v>
      </c>
      <c r="E42" s="45" t="n">
        <v>13.88</v>
      </c>
      <c r="F42" s="46" t="n">
        <v>0.2332</v>
      </c>
      <c r="G42" s="47" t="n">
        <f aca="false">ROUND(E42*1.2332,2)</f>
        <v>17.12</v>
      </c>
      <c r="H42" s="48" t="n">
        <f aca="false">ROUND(D42*G42,2)</f>
        <v>20252.96</v>
      </c>
      <c r="I42" s="72" t="s">
        <v>73</v>
      </c>
      <c r="J42" s="50" t="s">
        <v>74</v>
      </c>
      <c r="K42" s="51"/>
      <c r="L42" s="11"/>
      <c r="M42" s="11"/>
      <c r="N42" s="11"/>
      <c r="O42" s="11"/>
      <c r="P42" s="11"/>
      <c r="Q42" s="11"/>
    </row>
    <row r="43" s="41" customFormat="true" ht="78.75" hidden="false" customHeight="false" outlineLevel="0" collapsed="false">
      <c r="A43" s="52"/>
      <c r="B43" s="53" t="s">
        <v>75</v>
      </c>
      <c r="C43" s="44"/>
      <c r="D43" s="71"/>
      <c r="E43" s="45"/>
      <c r="F43" s="54"/>
      <c r="G43" s="47"/>
      <c r="H43" s="48"/>
      <c r="I43" s="39"/>
      <c r="J43" s="50"/>
      <c r="K43" s="51"/>
      <c r="L43" s="11"/>
      <c r="M43" s="11"/>
      <c r="N43" s="11"/>
      <c r="O43" s="11"/>
      <c r="P43" s="11"/>
      <c r="Q43" s="11"/>
    </row>
    <row r="44" s="41" customFormat="true" ht="18.75" hidden="false" customHeight="false" outlineLevel="0" collapsed="false">
      <c r="A44" s="52"/>
      <c r="B44" s="53"/>
      <c r="C44" s="44"/>
      <c r="D44" s="71"/>
      <c r="E44" s="45"/>
      <c r="F44" s="54"/>
      <c r="G44" s="47"/>
      <c r="H44" s="48"/>
      <c r="I44" s="39"/>
      <c r="J44" s="50"/>
      <c r="K44" s="51"/>
      <c r="L44" s="11"/>
      <c r="M44" s="11"/>
      <c r="N44" s="11"/>
      <c r="O44" s="11"/>
      <c r="P44" s="11"/>
      <c r="Q44" s="11"/>
    </row>
    <row r="45" s="41" customFormat="true" ht="78.75" hidden="false" customHeight="false" outlineLevel="0" collapsed="false">
      <c r="A45" s="52" t="s">
        <v>76</v>
      </c>
      <c r="B45" s="61" t="s">
        <v>77</v>
      </c>
      <c r="C45" s="44" t="s">
        <v>30</v>
      </c>
      <c r="D45" s="49" t="n">
        <v>189.4</v>
      </c>
      <c r="E45" s="45" t="n">
        <v>60.61</v>
      </c>
      <c r="F45" s="46" t="n">
        <v>0.2332</v>
      </c>
      <c r="G45" s="47" t="n">
        <f aca="false">ROUND(E45*1.2332,2)</f>
        <v>74.74</v>
      </c>
      <c r="H45" s="48" t="n">
        <f aca="false">ROUND(D45*G45,2)</f>
        <v>14155.76</v>
      </c>
      <c r="I45" s="39" t="s">
        <v>78</v>
      </c>
      <c r="J45" s="50" t="s">
        <v>74</v>
      </c>
      <c r="K45" s="51"/>
      <c r="L45" s="11"/>
      <c r="M45" s="11"/>
      <c r="N45" s="11"/>
      <c r="O45" s="11"/>
      <c r="P45" s="11"/>
      <c r="Q45" s="11"/>
    </row>
    <row r="46" s="41" customFormat="true" ht="64.5" hidden="false" customHeight="true" outlineLevel="0" collapsed="false">
      <c r="A46" s="52"/>
      <c r="B46" s="53" t="s">
        <v>79</v>
      </c>
      <c r="C46" s="44"/>
      <c r="D46" s="45"/>
      <c r="E46" s="45"/>
      <c r="F46" s="54"/>
      <c r="G46" s="47"/>
      <c r="H46" s="48"/>
      <c r="I46" s="39"/>
      <c r="J46" s="50"/>
      <c r="K46" s="51"/>
      <c r="L46" s="11"/>
      <c r="M46" s="11"/>
      <c r="N46" s="11"/>
      <c r="O46" s="11"/>
      <c r="P46" s="11"/>
      <c r="Q46" s="11"/>
    </row>
    <row r="47" s="41" customFormat="true" ht="18.75" hidden="false" customHeight="false" outlineLevel="0" collapsed="false">
      <c r="A47" s="52"/>
      <c r="B47" s="53"/>
      <c r="C47" s="44"/>
      <c r="D47" s="45"/>
      <c r="E47" s="45"/>
      <c r="F47" s="54"/>
      <c r="G47" s="47"/>
      <c r="H47" s="48"/>
      <c r="I47" s="39"/>
      <c r="J47" s="50"/>
      <c r="K47" s="51"/>
      <c r="L47" s="11"/>
      <c r="M47" s="11"/>
      <c r="N47" s="11"/>
      <c r="O47" s="11"/>
      <c r="P47" s="11"/>
      <c r="Q47" s="11"/>
    </row>
    <row r="48" s="41" customFormat="true" ht="31.5" hidden="false" customHeight="false" outlineLevel="0" collapsed="false">
      <c r="A48" s="52" t="s">
        <v>80</v>
      </c>
      <c r="B48" s="61" t="s">
        <v>81</v>
      </c>
      <c r="C48" s="44" t="s">
        <v>44</v>
      </c>
      <c r="D48" s="45" t="n">
        <v>0.42</v>
      </c>
      <c r="E48" s="45" t="n">
        <v>2147.9</v>
      </c>
      <c r="F48" s="46" t="n">
        <v>0.2332</v>
      </c>
      <c r="G48" s="47" t="n">
        <f aca="false">ROUND(E48*1.2332,2)</f>
        <v>2648.79</v>
      </c>
      <c r="H48" s="48" t="n">
        <f aca="false">ROUND(D48*G48,2)</f>
        <v>1112.49</v>
      </c>
      <c r="I48" s="39" t="s">
        <v>82</v>
      </c>
      <c r="J48" s="50" t="s">
        <v>83</v>
      </c>
      <c r="K48" s="51"/>
      <c r="L48" s="11"/>
      <c r="M48" s="11"/>
      <c r="N48" s="11"/>
      <c r="O48" s="11"/>
      <c r="P48" s="11"/>
      <c r="Q48" s="11"/>
    </row>
    <row r="49" s="41" customFormat="true" ht="174.75" hidden="false" customHeight="true" outlineLevel="0" collapsed="false">
      <c r="A49" s="52"/>
      <c r="B49" s="53" t="s">
        <v>84</v>
      </c>
      <c r="C49" s="44"/>
      <c r="D49" s="45"/>
      <c r="E49" s="45"/>
      <c r="F49" s="54"/>
      <c r="G49" s="47"/>
      <c r="H49" s="48"/>
      <c r="I49" s="39"/>
      <c r="J49" s="50"/>
      <c r="K49" s="51"/>
      <c r="L49" s="11"/>
      <c r="M49" s="11"/>
      <c r="N49" s="11"/>
      <c r="O49" s="11"/>
      <c r="P49" s="11"/>
      <c r="Q49" s="11"/>
    </row>
    <row r="50" s="41" customFormat="true" ht="18.75" hidden="false" customHeight="false" outlineLevel="0" collapsed="false">
      <c r="A50" s="52"/>
      <c r="B50" s="73"/>
      <c r="C50" s="44"/>
      <c r="D50" s="45"/>
      <c r="E50" s="45"/>
      <c r="F50" s="54"/>
      <c r="G50" s="47"/>
      <c r="H50" s="48"/>
      <c r="I50" s="39"/>
      <c r="J50" s="50"/>
      <c r="K50" s="51"/>
      <c r="L50" s="11"/>
      <c r="M50" s="11"/>
      <c r="N50" s="11"/>
      <c r="O50" s="11"/>
      <c r="P50" s="11"/>
      <c r="Q50" s="11"/>
    </row>
    <row r="51" s="41" customFormat="true" ht="126" hidden="false" customHeight="false" outlineLevel="0" collapsed="false">
      <c r="A51" s="52" t="s">
        <v>85</v>
      </c>
      <c r="B51" s="61" t="s">
        <v>86</v>
      </c>
      <c r="C51" s="44" t="s">
        <v>87</v>
      </c>
      <c r="D51" s="74" t="n">
        <v>33.8</v>
      </c>
      <c r="E51" s="45" t="n">
        <v>691.42</v>
      </c>
      <c r="F51" s="46" t="n">
        <v>0.2332</v>
      </c>
      <c r="G51" s="47" t="n">
        <f aca="false">ROUND(E51*1.2332,2)</f>
        <v>852.66</v>
      </c>
      <c r="H51" s="48" t="n">
        <f aca="false">ROUND(D51*G51,2)</f>
        <v>28819.91</v>
      </c>
      <c r="I51" s="39" t="s">
        <v>88</v>
      </c>
      <c r="J51" s="50" t="s">
        <v>74</v>
      </c>
      <c r="K51" s="51"/>
      <c r="L51" s="11"/>
      <c r="M51" s="11"/>
      <c r="N51" s="11"/>
      <c r="O51" s="11"/>
      <c r="P51" s="11"/>
      <c r="Q51" s="11"/>
    </row>
    <row r="52" s="41" customFormat="true" ht="78" hidden="false" customHeight="true" outlineLevel="0" collapsed="false">
      <c r="A52" s="52"/>
      <c r="B52" s="53" t="s">
        <v>89</v>
      </c>
      <c r="C52" s="44"/>
      <c r="D52" s="45"/>
      <c r="E52" s="45"/>
      <c r="F52" s="54"/>
      <c r="G52" s="47"/>
      <c r="H52" s="48"/>
      <c r="I52" s="39"/>
      <c r="J52" s="50"/>
      <c r="K52" s="51"/>
      <c r="L52" s="11"/>
      <c r="M52" s="11"/>
      <c r="N52" s="11"/>
      <c r="O52" s="11"/>
      <c r="P52" s="11"/>
      <c r="Q52" s="11"/>
    </row>
    <row r="53" s="41" customFormat="true" ht="18.75" hidden="false" customHeight="false" outlineLevel="0" collapsed="false">
      <c r="A53" s="52"/>
      <c r="B53" s="53"/>
      <c r="C53" s="44"/>
      <c r="D53" s="45"/>
      <c r="E53" s="45"/>
      <c r="F53" s="54"/>
      <c r="G53" s="47"/>
      <c r="H53" s="48"/>
      <c r="I53" s="39"/>
      <c r="J53" s="50"/>
      <c r="K53" s="51"/>
      <c r="L53" s="11"/>
      <c r="M53" s="11"/>
      <c r="N53" s="11"/>
      <c r="O53" s="11"/>
      <c r="P53" s="11"/>
      <c r="Q53" s="11"/>
    </row>
    <row r="54" s="41" customFormat="true" ht="111" hidden="false" customHeight="true" outlineLevel="0" collapsed="false">
      <c r="A54" s="52" t="s">
        <v>90</v>
      </c>
      <c r="B54" s="61" t="s">
        <v>91</v>
      </c>
      <c r="C54" s="44" t="s">
        <v>30</v>
      </c>
      <c r="D54" s="45" t="n">
        <v>66.38</v>
      </c>
      <c r="E54" s="45" t="n">
        <v>58.52</v>
      </c>
      <c r="F54" s="46" t="n">
        <v>0.2332</v>
      </c>
      <c r="G54" s="47" t="n">
        <f aca="false">ROUND(E54*1.2332,2)</f>
        <v>72.17</v>
      </c>
      <c r="H54" s="48" t="n">
        <f aca="false">ROUND(D54*G54,2)</f>
        <v>4790.64</v>
      </c>
      <c r="I54" s="39" t="s">
        <v>92</v>
      </c>
      <c r="J54" s="50" t="s">
        <v>74</v>
      </c>
      <c r="K54" s="51"/>
      <c r="L54" s="11"/>
      <c r="M54" s="11"/>
      <c r="N54" s="11"/>
      <c r="O54" s="11"/>
      <c r="P54" s="11"/>
      <c r="Q54" s="11"/>
    </row>
    <row r="55" s="41" customFormat="true" ht="47.25" hidden="false" customHeight="false" outlineLevel="0" collapsed="false">
      <c r="A55" s="52"/>
      <c r="B55" s="53" t="s">
        <v>93</v>
      </c>
      <c r="C55" s="44"/>
      <c r="D55" s="45"/>
      <c r="E55" s="45"/>
      <c r="F55" s="54"/>
      <c r="G55" s="47"/>
      <c r="H55" s="48"/>
      <c r="I55" s="39"/>
      <c r="J55" s="50"/>
      <c r="K55" s="51"/>
      <c r="L55" s="11"/>
      <c r="M55" s="11"/>
      <c r="N55" s="11"/>
      <c r="O55" s="11"/>
      <c r="P55" s="11"/>
      <c r="Q55" s="11"/>
    </row>
    <row r="56" s="41" customFormat="true" ht="18.75" hidden="false" customHeight="false" outlineLevel="0" collapsed="false">
      <c r="A56" s="52"/>
      <c r="B56" s="53"/>
      <c r="C56" s="44"/>
      <c r="D56" s="45"/>
      <c r="E56" s="45"/>
      <c r="F56" s="54"/>
      <c r="G56" s="47"/>
      <c r="H56" s="48"/>
      <c r="I56" s="39"/>
      <c r="J56" s="50"/>
      <c r="K56" s="51"/>
      <c r="L56" s="11"/>
      <c r="M56" s="11"/>
      <c r="N56" s="11"/>
      <c r="O56" s="11"/>
      <c r="P56" s="11"/>
      <c r="Q56" s="11"/>
    </row>
    <row r="57" s="41" customFormat="true" ht="18.75" hidden="false" customHeight="false" outlineLevel="0" collapsed="false">
      <c r="A57" s="52"/>
      <c r="B57" s="58"/>
      <c r="C57" s="75"/>
      <c r="D57" s="76"/>
      <c r="E57" s="45"/>
      <c r="F57" s="54"/>
      <c r="G57" s="47"/>
      <c r="H57" s="77"/>
      <c r="I57" s="49"/>
      <c r="J57" s="50"/>
      <c r="K57" s="51"/>
      <c r="L57" s="11"/>
      <c r="M57" s="11"/>
      <c r="N57" s="11"/>
      <c r="O57" s="11"/>
      <c r="P57" s="11"/>
      <c r="Q57" s="11"/>
    </row>
    <row r="58" s="41" customFormat="true" ht="18.75" hidden="false" customHeight="false" outlineLevel="0" collapsed="false">
      <c r="A58" s="52" t="s">
        <v>94</v>
      </c>
      <c r="B58" s="78" t="s">
        <v>95</v>
      </c>
      <c r="C58" s="67"/>
      <c r="D58" s="68"/>
      <c r="E58" s="45"/>
      <c r="F58" s="54"/>
      <c r="G58" s="47"/>
      <c r="H58" s="48"/>
      <c r="I58" s="49"/>
      <c r="J58" s="50"/>
      <c r="K58" s="51"/>
      <c r="L58" s="11"/>
      <c r="M58" s="11"/>
      <c r="N58" s="11"/>
      <c r="O58" s="11"/>
      <c r="P58" s="11"/>
      <c r="Q58" s="11"/>
    </row>
    <row r="59" s="41" customFormat="true" ht="18.75" hidden="false" customHeight="false" outlineLevel="0" collapsed="false">
      <c r="A59" s="52" t="s">
        <v>96</v>
      </c>
      <c r="B59" s="61" t="s">
        <v>97</v>
      </c>
      <c r="C59" s="67" t="s">
        <v>25</v>
      </c>
      <c r="D59" s="68" t="n">
        <v>1</v>
      </c>
      <c r="E59" s="45" t="n">
        <v>693.08</v>
      </c>
      <c r="F59" s="46" t="n">
        <v>0.2332</v>
      </c>
      <c r="G59" s="47" t="n">
        <f aca="false">ROUND(E59*1.2332,2)</f>
        <v>854.71</v>
      </c>
      <c r="H59" s="48" t="n">
        <f aca="false">ROUND(D59*G59,2)</f>
        <v>854.71</v>
      </c>
      <c r="I59" s="79" t="n">
        <v>1</v>
      </c>
      <c r="J59" s="50" t="s">
        <v>98</v>
      </c>
      <c r="K59" s="51"/>
      <c r="L59" s="11"/>
      <c r="M59" s="11"/>
      <c r="N59" s="11"/>
      <c r="O59" s="11"/>
      <c r="P59" s="11"/>
      <c r="Q59" s="11"/>
    </row>
    <row r="60" s="41" customFormat="true" ht="63" hidden="false" customHeight="false" outlineLevel="0" collapsed="false">
      <c r="A60" s="52"/>
      <c r="B60" s="53" t="s">
        <v>99</v>
      </c>
      <c r="C60" s="67"/>
      <c r="D60" s="68"/>
      <c r="E60" s="45"/>
      <c r="F60" s="54"/>
      <c r="G60" s="47"/>
      <c r="H60" s="48"/>
      <c r="I60" s="49"/>
      <c r="J60" s="50"/>
      <c r="K60" s="51"/>
      <c r="L60" s="11"/>
      <c r="M60" s="11"/>
      <c r="N60" s="11"/>
      <c r="O60" s="11"/>
      <c r="P60" s="11"/>
      <c r="Q60" s="11"/>
    </row>
    <row r="61" s="41" customFormat="true" ht="18.75" hidden="false" customHeight="false" outlineLevel="0" collapsed="false">
      <c r="A61" s="52"/>
      <c r="B61" s="53"/>
      <c r="C61" s="67"/>
      <c r="D61" s="68"/>
      <c r="E61" s="45"/>
      <c r="F61" s="54"/>
      <c r="G61" s="47"/>
      <c r="H61" s="48"/>
      <c r="I61" s="49"/>
      <c r="J61" s="50"/>
      <c r="K61" s="51"/>
      <c r="L61" s="11"/>
      <c r="M61" s="11"/>
      <c r="N61" s="11"/>
      <c r="O61" s="11"/>
      <c r="P61" s="11"/>
      <c r="Q61" s="11"/>
    </row>
    <row r="62" s="41" customFormat="true" ht="78.75" hidden="false" customHeight="false" outlineLevel="0" collapsed="false">
      <c r="A62" s="52" t="s">
        <v>100</v>
      </c>
      <c r="B62" s="61" t="s">
        <v>101</v>
      </c>
      <c r="C62" s="67" t="s">
        <v>102</v>
      </c>
      <c r="D62" s="68" t="n">
        <v>51</v>
      </c>
      <c r="E62" s="45" t="n">
        <v>72.5</v>
      </c>
      <c r="F62" s="46" t="n">
        <v>0.2332</v>
      </c>
      <c r="G62" s="47" t="n">
        <f aca="false">ROUND(E62*1.2332,2)</f>
        <v>89.41</v>
      </c>
      <c r="H62" s="48" t="n">
        <f aca="false">ROUND(D62*G62,2)</f>
        <v>4559.91</v>
      </c>
      <c r="I62" s="49"/>
      <c r="J62" s="50" t="s">
        <v>103</v>
      </c>
      <c r="K62" s="51"/>
      <c r="L62" s="11"/>
      <c r="M62" s="11"/>
      <c r="N62" s="11"/>
      <c r="O62" s="11"/>
      <c r="P62" s="11"/>
      <c r="Q62" s="11"/>
    </row>
    <row r="63" s="41" customFormat="true" ht="63" hidden="false" customHeight="false" outlineLevel="0" collapsed="false">
      <c r="A63" s="52"/>
      <c r="B63" s="53" t="s">
        <v>104</v>
      </c>
      <c r="C63" s="67"/>
      <c r="D63" s="68"/>
      <c r="E63" s="45"/>
      <c r="F63" s="54"/>
      <c r="G63" s="47"/>
      <c r="H63" s="48"/>
      <c r="I63" s="49"/>
      <c r="J63" s="50"/>
      <c r="K63" s="51"/>
      <c r="L63" s="11"/>
      <c r="M63" s="11"/>
      <c r="N63" s="11"/>
      <c r="O63" s="11"/>
      <c r="P63" s="11"/>
      <c r="Q63" s="11"/>
    </row>
    <row r="64" s="41" customFormat="true" ht="18" hidden="false" customHeight="true" outlineLevel="0" collapsed="false">
      <c r="A64" s="80"/>
      <c r="B64" s="81"/>
      <c r="C64" s="65" t="s">
        <v>39</v>
      </c>
      <c r="D64" s="65"/>
      <c r="E64" s="65"/>
      <c r="F64" s="66" t="n">
        <f aca="false">SUM(H42:H63)</f>
        <v>74546.38</v>
      </c>
      <c r="G64" s="66"/>
      <c r="H64" s="66"/>
      <c r="I64" s="39"/>
      <c r="J64" s="50"/>
      <c r="K64" s="51"/>
      <c r="L64" s="11"/>
      <c r="M64" s="11"/>
      <c r="N64" s="11"/>
      <c r="O64" s="11"/>
      <c r="P64" s="11"/>
      <c r="Q64" s="11"/>
    </row>
    <row r="65" s="41" customFormat="true" ht="18.75" hidden="false" customHeight="false" outlineLevel="0" collapsed="false">
      <c r="A65" s="33" t="s">
        <v>105</v>
      </c>
      <c r="B65" s="34" t="s">
        <v>106</v>
      </c>
      <c r="C65" s="35"/>
      <c r="D65" s="35"/>
      <c r="E65" s="45"/>
      <c r="F65" s="54"/>
      <c r="G65" s="47"/>
      <c r="H65" s="48"/>
      <c r="I65" s="39"/>
      <c r="J65" s="50"/>
      <c r="K65" s="51"/>
      <c r="L65" s="11"/>
      <c r="M65" s="11"/>
      <c r="N65" s="11"/>
      <c r="O65" s="11"/>
      <c r="P65" s="11"/>
      <c r="Q65" s="11"/>
    </row>
    <row r="66" s="41" customFormat="true" ht="18.75" hidden="false" customHeight="false" outlineLevel="0" collapsed="false">
      <c r="A66" s="52"/>
      <c r="B66" s="53"/>
      <c r="C66" s="44"/>
      <c r="D66" s="68"/>
      <c r="E66" s="45"/>
      <c r="F66" s="54"/>
      <c r="G66" s="47"/>
      <c r="H66" s="48"/>
      <c r="I66" s="39"/>
      <c r="J66" s="50"/>
      <c r="K66" s="51"/>
      <c r="L66" s="11"/>
      <c r="M66" s="11"/>
      <c r="N66" s="11"/>
      <c r="O66" s="11"/>
      <c r="P66" s="11"/>
      <c r="Q66" s="11"/>
    </row>
    <row r="67" s="41" customFormat="true" ht="63" hidden="false" customHeight="false" outlineLevel="0" collapsed="false">
      <c r="A67" s="52" t="s">
        <v>107</v>
      </c>
      <c r="B67" s="61" t="s">
        <v>108</v>
      </c>
      <c r="C67" s="44" t="s">
        <v>44</v>
      </c>
      <c r="D67" s="45" t="n">
        <v>2.57</v>
      </c>
      <c r="E67" s="45" t="n">
        <v>3009.71</v>
      </c>
      <c r="F67" s="46" t="n">
        <v>0.2332</v>
      </c>
      <c r="G67" s="47" t="n">
        <f aca="false">ROUND(E67*1.2332,2)</f>
        <v>3711.57</v>
      </c>
      <c r="H67" s="48" t="n">
        <f aca="false">ROUND(D67*G67,2)</f>
        <v>9538.73</v>
      </c>
      <c r="I67" s="39" t="s">
        <v>109</v>
      </c>
      <c r="J67" s="50" t="s">
        <v>110</v>
      </c>
      <c r="K67" s="51"/>
      <c r="L67" s="11"/>
      <c r="M67" s="11"/>
      <c r="N67" s="11"/>
      <c r="O67" s="11"/>
      <c r="P67" s="11"/>
      <c r="Q67" s="11"/>
    </row>
    <row r="68" s="41" customFormat="true" ht="180" hidden="false" customHeight="true" outlineLevel="0" collapsed="false">
      <c r="A68" s="52"/>
      <c r="B68" s="53" t="s">
        <v>111</v>
      </c>
      <c r="C68" s="44"/>
      <c r="D68" s="45"/>
      <c r="E68" s="45"/>
      <c r="F68" s="54"/>
      <c r="G68" s="47"/>
      <c r="H68" s="48"/>
      <c r="I68" s="39"/>
      <c r="J68" s="50"/>
      <c r="K68" s="51"/>
      <c r="L68" s="11"/>
      <c r="M68" s="11"/>
      <c r="N68" s="11"/>
      <c r="O68" s="11"/>
      <c r="P68" s="11"/>
      <c r="Q68" s="11"/>
    </row>
    <row r="69" s="41" customFormat="true" ht="18.75" hidden="false" customHeight="false" outlineLevel="0" collapsed="false">
      <c r="A69" s="52"/>
      <c r="B69" s="61"/>
      <c r="C69" s="44"/>
      <c r="D69" s="45"/>
      <c r="E69" s="45"/>
      <c r="F69" s="54"/>
      <c r="G69" s="47"/>
      <c r="H69" s="48"/>
      <c r="I69" s="39"/>
      <c r="J69" s="50"/>
      <c r="K69" s="51"/>
      <c r="L69" s="11"/>
      <c r="M69" s="11"/>
      <c r="N69" s="11"/>
      <c r="O69" s="11"/>
      <c r="P69" s="11"/>
      <c r="Q69" s="11"/>
    </row>
    <row r="70" s="41" customFormat="true" ht="18.75" hidden="false" customHeight="false" outlineLevel="0" collapsed="false">
      <c r="A70" s="52"/>
      <c r="B70" s="53"/>
      <c r="C70" s="44"/>
      <c r="D70" s="68"/>
      <c r="E70" s="45"/>
      <c r="F70" s="54"/>
      <c r="G70" s="47"/>
      <c r="H70" s="48"/>
      <c r="I70" s="39"/>
      <c r="J70" s="50"/>
      <c r="K70" s="51"/>
      <c r="L70" s="11"/>
      <c r="M70" s="11"/>
      <c r="N70" s="11"/>
      <c r="O70" s="11"/>
      <c r="P70" s="11"/>
      <c r="Q70" s="11"/>
    </row>
    <row r="71" s="41" customFormat="true" ht="63" hidden="false" customHeight="false" outlineLevel="0" collapsed="false">
      <c r="A71" s="52" t="s">
        <v>112</v>
      </c>
      <c r="B71" s="61" t="s">
        <v>113</v>
      </c>
      <c r="C71" s="44" t="s">
        <v>30</v>
      </c>
      <c r="D71" s="68" t="n">
        <v>83.84</v>
      </c>
      <c r="E71" s="45" t="n">
        <v>295.43</v>
      </c>
      <c r="F71" s="46" t="n">
        <v>0.2332</v>
      </c>
      <c r="G71" s="47" t="n">
        <f aca="false">ROUND(E71*1.2332,2)</f>
        <v>364.32</v>
      </c>
      <c r="H71" s="48" t="n">
        <f aca="false">ROUND(D71*G71,2)</f>
        <v>30544.59</v>
      </c>
      <c r="I71" s="39" t="s">
        <v>114</v>
      </c>
      <c r="J71" s="50" t="s">
        <v>115</v>
      </c>
      <c r="K71" s="51"/>
      <c r="L71" s="11"/>
      <c r="M71" s="11"/>
      <c r="N71" s="11"/>
      <c r="O71" s="11"/>
      <c r="P71" s="11"/>
      <c r="Q71" s="11"/>
    </row>
    <row r="72" s="41" customFormat="true" ht="141.75" hidden="false" customHeight="false" outlineLevel="0" collapsed="false">
      <c r="A72" s="52"/>
      <c r="B72" s="53" t="s">
        <v>116</v>
      </c>
      <c r="C72" s="44"/>
      <c r="D72" s="68"/>
      <c r="E72" s="45"/>
      <c r="F72" s="54"/>
      <c r="G72" s="47"/>
      <c r="H72" s="48"/>
      <c r="I72" s="39"/>
      <c r="J72" s="50"/>
      <c r="K72" s="51"/>
      <c r="L72" s="11"/>
      <c r="M72" s="11"/>
      <c r="N72" s="11"/>
      <c r="O72" s="11"/>
      <c r="P72" s="11"/>
      <c r="Q72" s="11"/>
    </row>
    <row r="73" s="41" customFormat="true" ht="18.75" hidden="false" customHeight="false" outlineLevel="0" collapsed="false">
      <c r="A73" s="52"/>
      <c r="B73" s="53"/>
      <c r="C73" s="44"/>
      <c r="D73" s="68"/>
      <c r="E73" s="45"/>
      <c r="F73" s="54"/>
      <c r="G73" s="47"/>
      <c r="H73" s="48"/>
      <c r="I73" s="39"/>
      <c r="J73" s="50"/>
      <c r="K73" s="51"/>
      <c r="L73" s="11"/>
      <c r="M73" s="11"/>
      <c r="N73" s="11"/>
      <c r="O73" s="11"/>
      <c r="P73" s="11"/>
      <c r="Q73" s="11"/>
    </row>
    <row r="74" s="41" customFormat="true" ht="18" hidden="false" customHeight="true" outlineLevel="0" collapsed="false">
      <c r="A74" s="80"/>
      <c r="B74" s="82"/>
      <c r="C74" s="65" t="s">
        <v>39</v>
      </c>
      <c r="D74" s="65"/>
      <c r="E74" s="65"/>
      <c r="F74" s="66" t="n">
        <f aca="false">SUM(H66:H73)</f>
        <v>40083.32</v>
      </c>
      <c r="G74" s="66"/>
      <c r="H74" s="66"/>
      <c r="I74" s="39"/>
      <c r="J74" s="50"/>
      <c r="K74" s="51"/>
      <c r="L74" s="11"/>
      <c r="M74" s="11"/>
      <c r="N74" s="11"/>
      <c r="O74" s="11"/>
      <c r="P74" s="11"/>
      <c r="Q74" s="11"/>
    </row>
    <row r="75" s="41" customFormat="true" ht="18.75" hidden="false" customHeight="false" outlineLevel="0" collapsed="false">
      <c r="A75" s="33" t="s">
        <v>117</v>
      </c>
      <c r="B75" s="34" t="s">
        <v>118</v>
      </c>
      <c r="C75" s="83"/>
      <c r="D75" s="84"/>
      <c r="E75" s="37"/>
      <c r="F75" s="54"/>
      <c r="G75" s="47"/>
      <c r="H75" s="48"/>
      <c r="I75" s="39"/>
      <c r="J75" s="50"/>
      <c r="K75" s="51"/>
      <c r="L75" s="11"/>
      <c r="M75" s="11"/>
      <c r="N75" s="11"/>
      <c r="O75" s="11"/>
      <c r="P75" s="11"/>
      <c r="Q75" s="11"/>
    </row>
    <row r="76" s="41" customFormat="true" ht="18.75" hidden="false" customHeight="false" outlineLevel="0" collapsed="false">
      <c r="A76" s="42" t="s">
        <v>119</v>
      </c>
      <c r="B76" s="85" t="s">
        <v>120</v>
      </c>
      <c r="C76" s="44"/>
      <c r="D76" s="68"/>
      <c r="E76" s="86"/>
      <c r="F76" s="54"/>
      <c r="G76" s="47"/>
      <c r="H76" s="48"/>
      <c r="I76" s="39"/>
      <c r="J76" s="50"/>
      <c r="K76" s="51"/>
      <c r="L76" s="11"/>
      <c r="M76" s="11"/>
      <c r="N76" s="11"/>
      <c r="O76" s="11"/>
      <c r="P76" s="11"/>
      <c r="Q76" s="11"/>
    </row>
    <row r="77" s="41" customFormat="true" ht="18.75" hidden="false" customHeight="false" outlineLevel="0" collapsed="false">
      <c r="A77" s="52"/>
      <c r="B77" s="53"/>
      <c r="C77" s="44"/>
      <c r="D77" s="68"/>
      <c r="E77" s="45"/>
      <c r="F77" s="54"/>
      <c r="G77" s="47"/>
      <c r="H77" s="48"/>
      <c r="I77" s="39"/>
      <c r="J77" s="50"/>
      <c r="K77" s="51"/>
      <c r="L77" s="11"/>
      <c r="M77" s="11"/>
      <c r="N77" s="11"/>
      <c r="O77" s="11"/>
      <c r="P77" s="11"/>
      <c r="Q77" s="11"/>
    </row>
    <row r="78" s="41" customFormat="true" ht="110.25" hidden="false" customHeight="false" outlineLevel="0" collapsed="false">
      <c r="A78" s="52" t="s">
        <v>121</v>
      </c>
      <c r="B78" s="61" t="s">
        <v>122</v>
      </c>
      <c r="C78" s="44" t="s">
        <v>30</v>
      </c>
      <c r="D78" s="49" t="n">
        <v>281.83</v>
      </c>
      <c r="E78" s="45" t="n">
        <v>64.69</v>
      </c>
      <c r="F78" s="46" t="n">
        <v>0.2332</v>
      </c>
      <c r="G78" s="47" t="n">
        <f aca="false">ROUND(E78*1.2332,2)</f>
        <v>79.78</v>
      </c>
      <c r="H78" s="48" t="n">
        <f aca="false">ROUND(D78*G78,2)</f>
        <v>22484.4</v>
      </c>
      <c r="I78" s="39" t="s">
        <v>123</v>
      </c>
      <c r="J78" s="50" t="s">
        <v>124</v>
      </c>
      <c r="K78" s="51"/>
      <c r="L78" s="11"/>
      <c r="M78" s="11"/>
      <c r="N78" s="11"/>
      <c r="O78" s="11"/>
      <c r="P78" s="11"/>
      <c r="Q78" s="11"/>
    </row>
    <row r="79" s="87" customFormat="true" ht="94.5" hidden="false" customHeight="true" outlineLevel="0" collapsed="false">
      <c r="A79" s="52"/>
      <c r="B79" s="53" t="s">
        <v>125</v>
      </c>
      <c r="C79" s="44"/>
      <c r="D79" s="68"/>
      <c r="E79" s="45"/>
      <c r="F79" s="54"/>
      <c r="G79" s="47"/>
      <c r="H79" s="48"/>
      <c r="I79" s="39"/>
      <c r="J79" s="50"/>
      <c r="K79" s="51"/>
      <c r="L79" s="11"/>
      <c r="M79" s="11"/>
      <c r="N79" s="11"/>
      <c r="O79" s="11"/>
      <c r="P79" s="11"/>
      <c r="Q79" s="11"/>
    </row>
    <row r="80" s="87" customFormat="true" ht="18.75" hidden="false" customHeight="false" outlineLevel="0" collapsed="false">
      <c r="A80" s="52"/>
      <c r="B80" s="53"/>
      <c r="C80" s="44"/>
      <c r="D80" s="68"/>
      <c r="E80" s="45"/>
      <c r="F80" s="54"/>
      <c r="G80" s="47"/>
      <c r="H80" s="48"/>
      <c r="I80" s="39"/>
      <c r="J80" s="50"/>
      <c r="K80" s="51"/>
      <c r="L80" s="11"/>
      <c r="M80" s="11"/>
      <c r="N80" s="11"/>
      <c r="O80" s="11"/>
      <c r="P80" s="11"/>
      <c r="Q80" s="11"/>
    </row>
    <row r="81" s="41" customFormat="true" ht="18" hidden="false" customHeight="true" outlineLevel="0" collapsed="false">
      <c r="A81" s="88"/>
      <c r="B81" s="82"/>
      <c r="C81" s="65" t="s">
        <v>39</v>
      </c>
      <c r="D81" s="65"/>
      <c r="E81" s="65"/>
      <c r="F81" s="66" t="n">
        <f aca="false">SUM(H77:H80)</f>
        <v>22484.4</v>
      </c>
      <c r="G81" s="66"/>
      <c r="H81" s="66"/>
      <c r="I81" s="39"/>
      <c r="J81" s="50"/>
      <c r="K81" s="51"/>
      <c r="L81" s="11"/>
      <c r="M81" s="11"/>
      <c r="N81" s="11"/>
      <c r="O81" s="11"/>
      <c r="P81" s="11"/>
      <c r="Q81" s="11"/>
    </row>
    <row r="82" s="41" customFormat="true" ht="18.75" hidden="false" customHeight="false" outlineLevel="0" collapsed="false">
      <c r="A82" s="33" t="s">
        <v>126</v>
      </c>
      <c r="B82" s="34" t="s">
        <v>127</v>
      </c>
      <c r="C82" s="35"/>
      <c r="D82" s="84"/>
      <c r="E82" s="45"/>
      <c r="F82" s="54"/>
      <c r="G82" s="47"/>
      <c r="H82" s="48"/>
      <c r="I82" s="39"/>
      <c r="J82" s="50"/>
      <c r="K82" s="51"/>
      <c r="L82" s="11"/>
      <c r="M82" s="11"/>
      <c r="N82" s="11"/>
      <c r="O82" s="11"/>
      <c r="P82" s="11"/>
      <c r="Q82" s="11"/>
    </row>
    <row r="83" s="41" customFormat="true" ht="18.75" hidden="false" customHeight="false" outlineLevel="0" collapsed="false">
      <c r="A83" s="42" t="s">
        <v>128</v>
      </c>
      <c r="B83" s="85" t="s">
        <v>129</v>
      </c>
      <c r="C83" s="67"/>
      <c r="D83" s="68"/>
      <c r="E83" s="45"/>
      <c r="F83" s="54"/>
      <c r="G83" s="47"/>
      <c r="H83" s="48"/>
      <c r="I83" s="39"/>
      <c r="J83" s="50"/>
      <c r="K83" s="51"/>
      <c r="L83" s="11"/>
      <c r="M83" s="11"/>
      <c r="N83" s="11"/>
      <c r="O83" s="11"/>
      <c r="P83" s="11"/>
      <c r="Q83" s="11"/>
    </row>
    <row r="84" s="41" customFormat="true" ht="18.75" hidden="false" customHeight="false" outlineLevel="0" collapsed="false">
      <c r="A84" s="52" t="s">
        <v>130</v>
      </c>
      <c r="B84" s="78" t="s">
        <v>131</v>
      </c>
      <c r="C84" s="44"/>
      <c r="D84" s="68"/>
      <c r="E84" s="45"/>
      <c r="F84" s="54"/>
      <c r="G84" s="47"/>
      <c r="H84" s="48"/>
      <c r="I84" s="39"/>
      <c r="J84" s="50"/>
      <c r="K84" s="51"/>
      <c r="L84" s="11"/>
      <c r="M84" s="11"/>
      <c r="N84" s="11"/>
      <c r="O84" s="11"/>
      <c r="P84" s="11"/>
      <c r="Q84" s="11"/>
    </row>
    <row r="85" s="41" customFormat="true" ht="67.5" hidden="false" customHeight="true" outlineLevel="0" collapsed="false">
      <c r="A85" s="52"/>
      <c r="B85" s="53" t="s">
        <v>132</v>
      </c>
      <c r="C85" s="44"/>
      <c r="D85" s="68"/>
      <c r="E85" s="45"/>
      <c r="F85" s="54"/>
      <c r="G85" s="47"/>
      <c r="H85" s="48"/>
      <c r="I85" s="39"/>
      <c r="J85" s="50"/>
      <c r="K85" s="51"/>
      <c r="L85" s="11"/>
      <c r="M85" s="11"/>
      <c r="N85" s="11"/>
      <c r="O85" s="11"/>
      <c r="P85" s="11"/>
      <c r="Q85" s="11"/>
    </row>
    <row r="86" s="41" customFormat="true" ht="18.75" hidden="false" customHeight="false" outlineLevel="0" collapsed="false">
      <c r="A86" s="52"/>
      <c r="B86" s="53"/>
      <c r="C86" s="44"/>
      <c r="D86" s="68"/>
      <c r="E86" s="45"/>
      <c r="F86" s="54"/>
      <c r="G86" s="47"/>
      <c r="H86" s="48"/>
      <c r="I86" s="39"/>
      <c r="J86" s="50"/>
      <c r="K86" s="51"/>
      <c r="L86" s="11"/>
      <c r="M86" s="11"/>
      <c r="N86" s="11"/>
      <c r="O86" s="11"/>
      <c r="P86" s="11"/>
      <c r="Q86" s="11"/>
    </row>
    <row r="87" s="41" customFormat="true" ht="18.75" hidden="false" customHeight="false" outlineLevel="0" collapsed="false">
      <c r="A87" s="52"/>
      <c r="B87" s="53"/>
      <c r="C87" s="44"/>
      <c r="D87" s="68"/>
      <c r="E87" s="45"/>
      <c r="F87" s="54"/>
      <c r="G87" s="47"/>
      <c r="H87" s="48"/>
      <c r="I87" s="39"/>
      <c r="J87" s="50"/>
      <c r="K87" s="51"/>
      <c r="L87" s="11"/>
      <c r="M87" s="11"/>
      <c r="N87" s="11"/>
      <c r="O87" s="11"/>
      <c r="P87" s="11"/>
      <c r="Q87" s="11"/>
    </row>
    <row r="88" s="41" customFormat="true" ht="31.5" hidden="false" customHeight="false" outlineLevel="0" collapsed="false">
      <c r="A88" s="52" t="s">
        <v>133</v>
      </c>
      <c r="B88" s="61" t="s">
        <v>134</v>
      </c>
      <c r="C88" s="44" t="s">
        <v>102</v>
      </c>
      <c r="D88" s="68" t="n">
        <v>56</v>
      </c>
      <c r="E88" s="45" t="n">
        <v>93.63</v>
      </c>
      <c r="F88" s="46" t="n">
        <v>0.2332</v>
      </c>
      <c r="G88" s="47" t="n">
        <f aca="false">ROUND(E88*1.2332,2)</f>
        <v>115.46</v>
      </c>
      <c r="H88" s="48" t="n">
        <f aca="false">ROUND(D88*G88,2)</f>
        <v>6465.76</v>
      </c>
      <c r="I88" s="79" t="s">
        <v>135</v>
      </c>
      <c r="J88" s="50" t="s">
        <v>136</v>
      </c>
      <c r="K88" s="51"/>
      <c r="L88" s="11"/>
      <c r="M88" s="11"/>
      <c r="N88" s="11"/>
      <c r="O88" s="11"/>
      <c r="P88" s="11"/>
      <c r="Q88" s="11"/>
    </row>
    <row r="89" s="41" customFormat="true" ht="18.75" hidden="false" customHeight="false" outlineLevel="0" collapsed="false">
      <c r="A89" s="52"/>
      <c r="B89" s="61"/>
      <c r="C89" s="44"/>
      <c r="D89" s="68"/>
      <c r="E89" s="45"/>
      <c r="F89" s="54"/>
      <c r="G89" s="47"/>
      <c r="H89" s="48"/>
      <c r="I89" s="39"/>
      <c r="J89" s="50"/>
      <c r="K89" s="51"/>
      <c r="L89" s="11"/>
      <c r="M89" s="11"/>
      <c r="N89" s="11"/>
      <c r="O89" s="11"/>
      <c r="P89" s="11"/>
      <c r="Q89" s="11"/>
    </row>
    <row r="90" s="41" customFormat="true" ht="18.75" hidden="false" customHeight="false" outlineLevel="0" collapsed="false">
      <c r="A90" s="52" t="s">
        <v>137</v>
      </c>
      <c r="B90" s="78" t="s">
        <v>138</v>
      </c>
      <c r="C90" s="44"/>
      <c r="D90" s="68"/>
      <c r="E90" s="45"/>
      <c r="F90" s="54"/>
      <c r="G90" s="47"/>
      <c r="H90" s="48"/>
      <c r="I90" s="39"/>
      <c r="J90" s="50"/>
      <c r="K90" s="51"/>
      <c r="L90" s="11"/>
      <c r="M90" s="11"/>
      <c r="N90" s="11"/>
      <c r="O90" s="11"/>
      <c r="P90" s="11"/>
      <c r="Q90" s="11"/>
    </row>
    <row r="91" s="41" customFormat="true" ht="66.75" hidden="false" customHeight="true" outlineLevel="0" collapsed="false">
      <c r="A91" s="52"/>
      <c r="B91" s="53" t="s">
        <v>139</v>
      </c>
      <c r="C91" s="44"/>
      <c r="D91" s="68"/>
      <c r="E91" s="45"/>
      <c r="F91" s="54"/>
      <c r="G91" s="47"/>
      <c r="H91" s="48"/>
      <c r="I91" s="39"/>
      <c r="J91" s="50"/>
      <c r="K91" s="51"/>
      <c r="L91" s="11"/>
      <c r="M91" s="11"/>
      <c r="N91" s="11"/>
      <c r="O91" s="11"/>
      <c r="P91" s="11"/>
      <c r="Q91" s="11"/>
    </row>
    <row r="92" s="41" customFormat="true" ht="18.75" hidden="false" customHeight="false" outlineLevel="0" collapsed="false">
      <c r="A92" s="52"/>
      <c r="B92" s="53"/>
      <c r="C92" s="44"/>
      <c r="D92" s="68"/>
      <c r="E92" s="45"/>
      <c r="F92" s="54"/>
      <c r="G92" s="47"/>
      <c r="H92" s="48"/>
      <c r="I92" s="39"/>
      <c r="J92" s="50"/>
      <c r="K92" s="51"/>
      <c r="L92" s="11"/>
      <c r="M92" s="11"/>
      <c r="N92" s="11"/>
      <c r="O92" s="11"/>
      <c r="P92" s="11"/>
      <c r="Q92" s="11"/>
    </row>
    <row r="93" s="41" customFormat="true" ht="18.75" hidden="false" customHeight="false" outlineLevel="0" collapsed="false">
      <c r="A93" s="52"/>
      <c r="B93" s="53"/>
      <c r="C93" s="44"/>
      <c r="D93" s="68"/>
      <c r="E93" s="45"/>
      <c r="F93" s="54"/>
      <c r="G93" s="47"/>
      <c r="H93" s="48"/>
      <c r="I93" s="39"/>
      <c r="J93" s="50"/>
      <c r="K93" s="51"/>
      <c r="L93" s="11"/>
      <c r="M93" s="11"/>
      <c r="N93" s="11"/>
      <c r="O93" s="11"/>
      <c r="P93" s="11"/>
      <c r="Q93" s="11"/>
    </row>
    <row r="94" s="41" customFormat="true" ht="31.5" hidden="false" customHeight="false" outlineLevel="0" collapsed="false">
      <c r="A94" s="52" t="s">
        <v>140</v>
      </c>
      <c r="B94" s="61" t="s">
        <v>141</v>
      </c>
      <c r="C94" s="44" t="s">
        <v>102</v>
      </c>
      <c r="D94" s="68" t="n">
        <v>48</v>
      </c>
      <c r="E94" s="45" t="n">
        <v>100.03</v>
      </c>
      <c r="F94" s="46" t="n">
        <v>0.2332</v>
      </c>
      <c r="G94" s="47" t="n">
        <f aca="false">ROUND(E94*1.2332,2)</f>
        <v>123.36</v>
      </c>
      <c r="H94" s="48" t="n">
        <f aca="false">ROUND(D94*G94,2)</f>
        <v>5921.28</v>
      </c>
      <c r="I94" s="39" t="s">
        <v>142</v>
      </c>
      <c r="J94" s="50" t="s">
        <v>143</v>
      </c>
      <c r="K94" s="51"/>
      <c r="L94" s="11"/>
      <c r="M94" s="11"/>
      <c r="N94" s="11"/>
      <c r="O94" s="11"/>
      <c r="P94" s="11"/>
      <c r="Q94" s="11"/>
    </row>
    <row r="95" s="87" customFormat="true" ht="18.75" hidden="false" customHeight="false" outlineLevel="0" collapsed="false">
      <c r="A95" s="52"/>
      <c r="B95" s="53"/>
      <c r="C95" s="44"/>
      <c r="D95" s="68"/>
      <c r="E95" s="45"/>
      <c r="F95" s="54"/>
      <c r="G95" s="47"/>
      <c r="H95" s="48"/>
      <c r="I95" s="39"/>
      <c r="J95" s="50"/>
      <c r="K95" s="51"/>
      <c r="L95" s="11"/>
      <c r="M95" s="11"/>
      <c r="N95" s="11"/>
      <c r="O95" s="11"/>
      <c r="P95" s="11"/>
      <c r="Q95" s="11"/>
    </row>
    <row r="96" s="41" customFormat="true" ht="18" hidden="false" customHeight="true" outlineLevel="0" collapsed="false">
      <c r="A96" s="88"/>
      <c r="B96" s="82"/>
      <c r="C96" s="65" t="s">
        <v>39</v>
      </c>
      <c r="D96" s="65"/>
      <c r="E96" s="65"/>
      <c r="F96" s="66" t="n">
        <f aca="false">SUM(H84:H95)</f>
        <v>12387.04</v>
      </c>
      <c r="G96" s="66"/>
      <c r="H96" s="66"/>
      <c r="I96" s="39"/>
      <c r="J96" s="50"/>
      <c r="K96" s="51"/>
      <c r="L96" s="11"/>
      <c r="M96" s="11"/>
      <c r="N96" s="11"/>
      <c r="O96" s="11"/>
      <c r="P96" s="11"/>
      <c r="Q96" s="11"/>
    </row>
    <row r="97" s="41" customFormat="true" ht="18" hidden="false" customHeight="true" outlineLevel="0" collapsed="false">
      <c r="A97" s="33" t="s">
        <v>144</v>
      </c>
      <c r="B97" s="34" t="s">
        <v>145</v>
      </c>
      <c r="C97" s="35"/>
      <c r="D97" s="68"/>
      <c r="E97" s="45"/>
      <c r="F97" s="54"/>
      <c r="G97" s="47"/>
      <c r="H97" s="48"/>
      <c r="I97" s="39"/>
      <c r="J97" s="50"/>
      <c r="K97" s="51"/>
      <c r="L97" s="11"/>
      <c r="M97" s="11"/>
      <c r="N97" s="11"/>
      <c r="O97" s="11"/>
      <c r="P97" s="11"/>
      <c r="Q97" s="11"/>
    </row>
    <row r="98" s="41" customFormat="true" ht="18.75" hidden="false" customHeight="false" outlineLevel="0" collapsed="false">
      <c r="A98" s="42" t="s">
        <v>146</v>
      </c>
      <c r="B98" s="85" t="s">
        <v>147</v>
      </c>
      <c r="C98" s="67"/>
      <c r="D98" s="68"/>
      <c r="E98" s="45"/>
      <c r="F98" s="54"/>
      <c r="G98" s="47"/>
      <c r="H98" s="48"/>
      <c r="I98" s="39"/>
      <c r="J98" s="50"/>
      <c r="K98" s="51"/>
      <c r="L98" s="11"/>
      <c r="M98" s="11"/>
      <c r="N98" s="11"/>
      <c r="O98" s="11"/>
      <c r="P98" s="11"/>
      <c r="Q98" s="11"/>
    </row>
    <row r="99" s="41" customFormat="true" ht="31.5" hidden="false" customHeight="false" outlineLevel="0" collapsed="false">
      <c r="A99" s="52" t="s">
        <v>148</v>
      </c>
      <c r="B99" s="61" t="s">
        <v>149</v>
      </c>
      <c r="C99" s="44" t="s">
        <v>25</v>
      </c>
      <c r="D99" s="68" t="n">
        <v>1</v>
      </c>
      <c r="E99" s="45" t="n">
        <v>45</v>
      </c>
      <c r="F99" s="46" t="n">
        <v>0.2332</v>
      </c>
      <c r="G99" s="47" t="n">
        <f aca="false">ROUND(E99*1.2332,2)</f>
        <v>55.49</v>
      </c>
      <c r="H99" s="48" t="n">
        <f aca="false">ROUND(D99*G99,2)</f>
        <v>55.49</v>
      </c>
      <c r="I99" s="39" t="n">
        <v>1</v>
      </c>
      <c r="J99" s="50" t="s">
        <v>56</v>
      </c>
      <c r="K99" s="51"/>
      <c r="L99" s="11"/>
      <c r="M99" s="11"/>
      <c r="N99" s="11"/>
      <c r="O99" s="11"/>
      <c r="P99" s="11"/>
      <c r="Q99" s="11"/>
    </row>
    <row r="100" s="41" customFormat="true" ht="63" hidden="false" customHeight="false" outlineLevel="0" collapsed="false">
      <c r="A100" s="52"/>
      <c r="B100" s="53" t="s">
        <v>150</v>
      </c>
      <c r="C100" s="44"/>
      <c r="D100" s="68"/>
      <c r="E100" s="45"/>
      <c r="F100" s="54"/>
      <c r="G100" s="47"/>
      <c r="H100" s="48"/>
      <c r="I100" s="39"/>
      <c r="J100" s="50"/>
      <c r="K100" s="51"/>
      <c r="L100" s="11"/>
      <c r="M100" s="11"/>
      <c r="N100" s="11"/>
      <c r="O100" s="11"/>
      <c r="P100" s="11"/>
      <c r="Q100" s="11"/>
    </row>
    <row r="101" s="41" customFormat="true" ht="18.75" hidden="false" customHeight="false" outlineLevel="0" collapsed="false">
      <c r="A101" s="52"/>
      <c r="B101" s="61"/>
      <c r="C101" s="44"/>
      <c r="D101" s="68"/>
      <c r="E101" s="45"/>
      <c r="F101" s="54"/>
      <c r="G101" s="47"/>
      <c r="H101" s="48"/>
      <c r="I101" s="39"/>
      <c r="J101" s="50"/>
      <c r="K101" s="51"/>
      <c r="L101" s="11"/>
      <c r="M101" s="11"/>
      <c r="N101" s="11"/>
      <c r="O101" s="11"/>
      <c r="P101" s="11"/>
      <c r="Q101" s="11"/>
    </row>
    <row r="102" s="41" customFormat="true" ht="18.75" hidden="false" customHeight="false" outlineLevel="0" collapsed="false">
      <c r="A102" s="52"/>
      <c r="B102" s="53"/>
      <c r="C102" s="44"/>
      <c r="D102" s="68"/>
      <c r="E102" s="45"/>
      <c r="F102" s="54"/>
      <c r="G102" s="47"/>
      <c r="H102" s="48"/>
      <c r="I102" s="39"/>
      <c r="J102" s="50"/>
      <c r="K102" s="51"/>
      <c r="L102" s="11"/>
      <c r="M102" s="11"/>
      <c r="N102" s="11"/>
      <c r="O102" s="11"/>
      <c r="P102" s="11"/>
      <c r="Q102" s="11"/>
    </row>
    <row r="103" s="41" customFormat="true" ht="18.75" hidden="false" customHeight="false" outlineLevel="0" collapsed="false">
      <c r="A103" s="52" t="s">
        <v>151</v>
      </c>
      <c r="B103" s="61" t="s">
        <v>152</v>
      </c>
      <c r="C103" s="44" t="s">
        <v>25</v>
      </c>
      <c r="D103" s="68" t="n">
        <v>1</v>
      </c>
      <c r="E103" s="45" t="n">
        <v>188.31</v>
      </c>
      <c r="F103" s="46" t="n">
        <v>0.2332</v>
      </c>
      <c r="G103" s="47" t="n">
        <f aca="false">ROUND(E103*1.2332,2)</f>
        <v>232.22</v>
      </c>
      <c r="H103" s="48" t="n">
        <f aca="false">ROUND(D103*G103,2)</f>
        <v>232.22</v>
      </c>
      <c r="I103" s="39" t="n">
        <v>1</v>
      </c>
      <c r="J103" s="50" t="s">
        <v>153</v>
      </c>
      <c r="K103" s="51"/>
      <c r="L103" s="11"/>
      <c r="M103" s="11"/>
      <c r="N103" s="11"/>
      <c r="O103" s="11"/>
      <c r="P103" s="11"/>
      <c r="Q103" s="11"/>
    </row>
    <row r="104" s="41" customFormat="true" ht="47.25" hidden="false" customHeight="false" outlineLevel="0" collapsed="false">
      <c r="A104" s="52"/>
      <c r="B104" s="53" t="s">
        <v>154</v>
      </c>
      <c r="C104" s="44"/>
      <c r="D104" s="68"/>
      <c r="E104" s="45"/>
      <c r="F104" s="54"/>
      <c r="G104" s="47"/>
      <c r="H104" s="48"/>
      <c r="I104" s="39"/>
      <c r="J104" s="50"/>
      <c r="K104" s="51"/>
      <c r="L104" s="11"/>
      <c r="M104" s="11"/>
      <c r="N104" s="11"/>
      <c r="O104" s="11"/>
      <c r="P104" s="11"/>
      <c r="Q104" s="11"/>
    </row>
    <row r="105" s="41" customFormat="true" ht="18.75" hidden="false" customHeight="false" outlineLevel="0" collapsed="false">
      <c r="A105" s="52"/>
      <c r="B105" s="53"/>
      <c r="C105" s="44"/>
      <c r="D105" s="68"/>
      <c r="E105" s="45"/>
      <c r="F105" s="54"/>
      <c r="G105" s="47"/>
      <c r="H105" s="48"/>
      <c r="I105" s="39"/>
      <c r="J105" s="50"/>
      <c r="K105" s="51"/>
      <c r="L105" s="11"/>
      <c r="M105" s="11"/>
      <c r="N105" s="11"/>
      <c r="O105" s="11"/>
      <c r="P105" s="11"/>
      <c r="Q105" s="11"/>
    </row>
    <row r="106" s="41" customFormat="true" ht="18.75" hidden="false" customHeight="false" outlineLevel="0" collapsed="false">
      <c r="A106" s="52"/>
      <c r="B106" s="53"/>
      <c r="C106" s="44"/>
      <c r="D106" s="68"/>
      <c r="E106" s="45"/>
      <c r="F106" s="54"/>
      <c r="G106" s="47"/>
      <c r="H106" s="48"/>
      <c r="I106" s="39"/>
      <c r="J106" s="50"/>
      <c r="K106" s="51"/>
      <c r="L106" s="11"/>
      <c r="M106" s="11"/>
      <c r="N106" s="11"/>
      <c r="O106" s="11"/>
      <c r="P106" s="11"/>
      <c r="Q106" s="11"/>
    </row>
    <row r="107" s="41" customFormat="true" ht="18.75" hidden="false" customHeight="false" outlineLevel="0" collapsed="false">
      <c r="A107" s="52" t="s">
        <v>155</v>
      </c>
      <c r="B107" s="78" t="s">
        <v>156</v>
      </c>
      <c r="C107" s="44"/>
      <c r="D107" s="68"/>
      <c r="E107" s="45"/>
      <c r="F107" s="54"/>
      <c r="G107" s="47"/>
      <c r="H107" s="48"/>
      <c r="I107" s="39"/>
      <c r="J107" s="50"/>
      <c r="K107" s="51"/>
      <c r="L107" s="11"/>
      <c r="M107" s="11"/>
      <c r="N107" s="11"/>
      <c r="O107" s="11"/>
      <c r="P107" s="11"/>
      <c r="Q107" s="11"/>
    </row>
    <row r="108" s="41" customFormat="true" ht="18.75" hidden="false" customHeight="false" outlineLevel="0" collapsed="false">
      <c r="A108" s="52" t="s">
        <v>157</v>
      </c>
      <c r="B108" s="61" t="s">
        <v>158</v>
      </c>
      <c r="C108" s="44" t="s">
        <v>25</v>
      </c>
      <c r="D108" s="68" t="n">
        <v>2</v>
      </c>
      <c r="E108" s="45" t="n">
        <v>229.88</v>
      </c>
      <c r="F108" s="46" t="n">
        <v>0.2332</v>
      </c>
      <c r="G108" s="47" t="n">
        <f aca="false">ROUND(E108*1.2332,2)</f>
        <v>283.49</v>
      </c>
      <c r="H108" s="48" t="n">
        <f aca="false">ROUND(D108*G108,2)</f>
        <v>566.98</v>
      </c>
      <c r="I108" s="39" t="n">
        <v>2</v>
      </c>
      <c r="J108" s="50" t="s">
        <v>159</v>
      </c>
      <c r="K108" s="51"/>
      <c r="L108" s="11"/>
      <c r="M108" s="11"/>
      <c r="N108" s="11"/>
      <c r="O108" s="11"/>
      <c r="P108" s="11"/>
      <c r="Q108" s="11"/>
    </row>
    <row r="109" s="41" customFormat="true" ht="85.15" hidden="false" customHeight="true" outlineLevel="0" collapsed="false">
      <c r="A109" s="52"/>
      <c r="B109" s="53" t="s">
        <v>160</v>
      </c>
      <c r="C109" s="44"/>
      <c r="D109" s="68"/>
      <c r="E109" s="45"/>
      <c r="F109" s="54"/>
      <c r="G109" s="47"/>
      <c r="H109" s="48"/>
      <c r="I109" s="39"/>
      <c r="J109" s="50"/>
      <c r="K109" s="51"/>
      <c r="L109" s="11"/>
      <c r="M109" s="11"/>
      <c r="N109" s="11"/>
      <c r="O109" s="11"/>
      <c r="P109" s="11"/>
      <c r="Q109" s="11"/>
    </row>
    <row r="110" s="41" customFormat="true" ht="18.75" hidden="false" customHeight="false" outlineLevel="0" collapsed="false">
      <c r="A110" s="52"/>
      <c r="B110" s="53"/>
      <c r="C110" s="44"/>
      <c r="D110" s="68"/>
      <c r="E110" s="45"/>
      <c r="F110" s="54"/>
      <c r="G110" s="47"/>
      <c r="H110" s="48"/>
      <c r="I110" s="39"/>
      <c r="J110" s="50"/>
      <c r="K110" s="51"/>
      <c r="L110" s="11"/>
      <c r="M110" s="11"/>
      <c r="N110" s="11"/>
      <c r="O110" s="11"/>
      <c r="P110" s="11"/>
      <c r="Q110" s="11"/>
    </row>
    <row r="111" s="41" customFormat="true" ht="31.5" hidden="false" customHeight="false" outlineLevel="0" collapsed="false">
      <c r="A111" s="52" t="s">
        <v>161</v>
      </c>
      <c r="B111" s="61" t="s">
        <v>162</v>
      </c>
      <c r="C111" s="44" t="s">
        <v>25</v>
      </c>
      <c r="D111" s="68" t="n">
        <v>2</v>
      </c>
      <c r="E111" s="45" t="n">
        <v>499.76</v>
      </c>
      <c r="F111" s="46" t="n">
        <v>0.2332</v>
      </c>
      <c r="G111" s="47" t="n">
        <f aca="false">ROUND(E111*1.2332,2)</f>
        <v>616.3</v>
      </c>
      <c r="H111" s="48" t="n">
        <f aca="false">ROUND(D111*G111,2)</f>
        <v>1232.6</v>
      </c>
      <c r="I111" s="39" t="n">
        <v>2</v>
      </c>
      <c r="J111" s="50" t="s">
        <v>163</v>
      </c>
      <c r="K111" s="51"/>
      <c r="L111" s="11"/>
      <c r="M111" s="11"/>
      <c r="N111" s="11"/>
      <c r="O111" s="11"/>
      <c r="P111" s="11"/>
      <c r="Q111" s="11"/>
    </row>
    <row r="112" s="41" customFormat="true" ht="94.5" hidden="false" customHeight="false" outlineLevel="0" collapsed="false">
      <c r="A112" s="52"/>
      <c r="B112" s="53" t="s">
        <v>164</v>
      </c>
      <c r="C112" s="44"/>
      <c r="D112" s="68"/>
      <c r="E112" s="45"/>
      <c r="F112" s="54"/>
      <c r="G112" s="47"/>
      <c r="H112" s="48"/>
      <c r="I112" s="39"/>
      <c r="J112" s="50"/>
      <c r="K112" s="51"/>
      <c r="L112" s="11"/>
      <c r="M112" s="11"/>
      <c r="N112" s="11"/>
      <c r="O112" s="11"/>
      <c r="P112" s="11"/>
      <c r="Q112" s="11"/>
    </row>
    <row r="113" s="41" customFormat="true" ht="18.75" hidden="false" customHeight="false" outlineLevel="0" collapsed="false">
      <c r="A113" s="52"/>
      <c r="B113" s="53"/>
      <c r="C113" s="44"/>
      <c r="D113" s="68"/>
      <c r="E113" s="45"/>
      <c r="F113" s="54"/>
      <c r="G113" s="47"/>
      <c r="H113" s="48"/>
      <c r="I113" s="39"/>
      <c r="J113" s="50"/>
      <c r="K113" s="51"/>
      <c r="L113" s="11"/>
      <c r="M113" s="11"/>
      <c r="N113" s="11"/>
      <c r="O113" s="11"/>
      <c r="P113" s="11"/>
      <c r="Q113" s="11"/>
    </row>
    <row r="114" s="41" customFormat="true" ht="18.75" hidden="false" customHeight="false" outlineLevel="0" collapsed="false">
      <c r="A114" s="52"/>
      <c r="B114" s="53"/>
      <c r="C114" s="44"/>
      <c r="D114" s="68"/>
      <c r="E114" s="45"/>
      <c r="F114" s="54"/>
      <c r="G114" s="47"/>
      <c r="H114" s="48"/>
      <c r="I114" s="39"/>
      <c r="J114" s="50"/>
      <c r="K114" s="51"/>
      <c r="L114" s="11"/>
      <c r="M114" s="11"/>
      <c r="N114" s="11"/>
      <c r="O114" s="11"/>
      <c r="P114" s="11"/>
      <c r="Q114" s="11"/>
    </row>
    <row r="115" s="41" customFormat="true" ht="18.75" hidden="false" customHeight="false" outlineLevel="0" collapsed="false">
      <c r="A115" s="52"/>
      <c r="B115" s="53"/>
      <c r="C115" s="44"/>
      <c r="D115" s="68"/>
      <c r="E115" s="45"/>
      <c r="F115" s="54"/>
      <c r="G115" s="47"/>
      <c r="H115" s="48"/>
      <c r="I115" s="39"/>
      <c r="J115" s="50"/>
      <c r="K115" s="51"/>
      <c r="L115" s="11"/>
      <c r="M115" s="11"/>
      <c r="N115" s="11"/>
      <c r="O115" s="11"/>
      <c r="P115" s="11"/>
      <c r="Q115" s="11"/>
    </row>
    <row r="116" s="41" customFormat="true" ht="18.75" hidden="false" customHeight="false" outlineLevel="0" collapsed="false">
      <c r="A116" s="52" t="s">
        <v>165</v>
      </c>
      <c r="B116" s="61" t="s">
        <v>166</v>
      </c>
      <c r="C116" s="44" t="s">
        <v>25</v>
      </c>
      <c r="D116" s="68" t="n">
        <v>2</v>
      </c>
      <c r="E116" s="45" t="n">
        <v>295.33</v>
      </c>
      <c r="F116" s="46" t="n">
        <v>0.2332</v>
      </c>
      <c r="G116" s="47" t="n">
        <f aca="false">ROUND(E116*1.2332,2)</f>
        <v>364.2</v>
      </c>
      <c r="H116" s="48" t="n">
        <f aca="false">ROUND(D116*G116,2)</f>
        <v>728.4</v>
      </c>
      <c r="I116" s="39" t="n">
        <v>2</v>
      </c>
      <c r="J116" s="50" t="s">
        <v>159</v>
      </c>
      <c r="K116" s="51"/>
      <c r="L116" s="11"/>
      <c r="M116" s="11"/>
      <c r="N116" s="11"/>
      <c r="O116" s="11"/>
      <c r="P116" s="11"/>
      <c r="Q116" s="11"/>
    </row>
    <row r="117" s="41" customFormat="true" ht="94.5" hidden="false" customHeight="false" outlineLevel="0" collapsed="false">
      <c r="A117" s="52"/>
      <c r="B117" s="53" t="s">
        <v>167</v>
      </c>
      <c r="C117" s="44"/>
      <c r="D117" s="68"/>
      <c r="E117" s="45"/>
      <c r="F117" s="54"/>
      <c r="G117" s="47"/>
      <c r="H117" s="48"/>
      <c r="I117" s="39"/>
      <c r="J117" s="50"/>
      <c r="K117" s="51"/>
      <c r="L117" s="11"/>
      <c r="M117" s="11"/>
      <c r="N117" s="11"/>
      <c r="O117" s="11"/>
      <c r="P117" s="11"/>
      <c r="Q117" s="11"/>
    </row>
    <row r="118" s="41" customFormat="true" ht="18.75" hidden="false" customHeight="false" outlineLevel="0" collapsed="false">
      <c r="A118" s="52"/>
      <c r="B118" s="53"/>
      <c r="C118" s="44"/>
      <c r="D118" s="68"/>
      <c r="E118" s="45"/>
      <c r="F118" s="54"/>
      <c r="G118" s="47"/>
      <c r="H118" s="48"/>
      <c r="I118" s="39"/>
      <c r="J118" s="50"/>
      <c r="K118" s="51"/>
      <c r="L118" s="11"/>
      <c r="M118" s="11"/>
      <c r="N118" s="11"/>
      <c r="O118" s="11"/>
      <c r="P118" s="11"/>
      <c r="Q118" s="11"/>
    </row>
    <row r="119" s="41" customFormat="true" ht="18.75" hidden="false" customHeight="false" outlineLevel="0" collapsed="false">
      <c r="A119" s="52"/>
      <c r="B119" s="53"/>
      <c r="C119" s="44"/>
      <c r="D119" s="68"/>
      <c r="E119" s="45"/>
      <c r="F119" s="54"/>
      <c r="G119" s="47"/>
      <c r="H119" s="48"/>
      <c r="I119" s="39"/>
      <c r="J119" s="50"/>
      <c r="K119" s="51"/>
      <c r="L119" s="11"/>
      <c r="M119" s="11"/>
      <c r="N119" s="11"/>
      <c r="O119" s="11"/>
      <c r="P119" s="11"/>
      <c r="Q119" s="11"/>
    </row>
    <row r="120" s="41" customFormat="true" ht="18.75" hidden="false" customHeight="false" outlineLevel="0" collapsed="false">
      <c r="A120" s="52" t="s">
        <v>168</v>
      </c>
      <c r="B120" s="78" t="s">
        <v>169</v>
      </c>
      <c r="C120" s="44"/>
      <c r="D120" s="68"/>
      <c r="E120" s="45"/>
      <c r="F120" s="54"/>
      <c r="G120" s="47"/>
      <c r="H120" s="48"/>
      <c r="I120" s="39"/>
      <c r="J120" s="50"/>
      <c r="K120" s="51"/>
      <c r="L120" s="11"/>
      <c r="M120" s="11"/>
      <c r="N120" s="11"/>
      <c r="O120" s="11"/>
      <c r="P120" s="11"/>
      <c r="Q120" s="11"/>
    </row>
    <row r="121" s="41" customFormat="true" ht="47.25" hidden="false" customHeight="false" outlineLevel="0" collapsed="false">
      <c r="A121" s="52"/>
      <c r="B121" s="53" t="s">
        <v>170</v>
      </c>
      <c r="C121" s="44"/>
      <c r="D121" s="68"/>
      <c r="E121" s="45"/>
      <c r="F121" s="54"/>
      <c r="G121" s="47"/>
      <c r="H121" s="48"/>
      <c r="I121" s="39"/>
      <c r="J121" s="50"/>
      <c r="K121" s="51"/>
      <c r="L121" s="11"/>
      <c r="M121" s="11"/>
      <c r="N121" s="11"/>
      <c r="O121" s="11"/>
      <c r="P121" s="11"/>
      <c r="Q121" s="11"/>
    </row>
    <row r="122" s="41" customFormat="true" ht="18.75" hidden="false" customHeight="false" outlineLevel="0" collapsed="false">
      <c r="A122" s="52"/>
      <c r="B122" s="78"/>
      <c r="C122" s="44"/>
      <c r="D122" s="68"/>
      <c r="E122" s="45"/>
      <c r="F122" s="54"/>
      <c r="G122" s="47"/>
      <c r="H122" s="48"/>
      <c r="I122" s="39"/>
      <c r="J122" s="50"/>
      <c r="K122" s="51"/>
      <c r="L122" s="11"/>
      <c r="M122" s="11"/>
      <c r="N122" s="11"/>
      <c r="O122" s="11"/>
      <c r="P122" s="11"/>
      <c r="Q122" s="11"/>
    </row>
    <row r="123" s="41" customFormat="true" ht="18.75" hidden="false" customHeight="false" outlineLevel="0" collapsed="false">
      <c r="A123" s="52"/>
      <c r="B123" s="53"/>
      <c r="C123" s="44"/>
      <c r="D123" s="68"/>
      <c r="E123" s="45"/>
      <c r="F123" s="54"/>
      <c r="G123" s="47"/>
      <c r="H123" s="48"/>
      <c r="I123" s="39"/>
      <c r="J123" s="50"/>
      <c r="K123" s="51"/>
      <c r="L123" s="11"/>
      <c r="M123" s="11"/>
      <c r="N123" s="11"/>
      <c r="O123" s="11"/>
      <c r="P123" s="11"/>
      <c r="Q123" s="11"/>
    </row>
    <row r="124" s="41" customFormat="true" ht="18.75" hidden="false" customHeight="false" outlineLevel="0" collapsed="false">
      <c r="A124" s="52"/>
      <c r="B124" s="53"/>
      <c r="C124" s="44"/>
      <c r="D124" s="68"/>
      <c r="E124" s="45"/>
      <c r="F124" s="54"/>
      <c r="G124" s="47"/>
      <c r="H124" s="48"/>
      <c r="I124" s="39"/>
      <c r="J124" s="50"/>
      <c r="K124" s="51"/>
      <c r="L124" s="11"/>
      <c r="M124" s="11"/>
      <c r="N124" s="11"/>
      <c r="O124" s="11"/>
      <c r="P124" s="11"/>
      <c r="Q124" s="11"/>
    </row>
    <row r="125" s="41" customFormat="true" ht="18.75" hidden="false" customHeight="false" outlineLevel="0" collapsed="false">
      <c r="A125" s="52"/>
      <c r="B125" s="53"/>
      <c r="C125" s="44"/>
      <c r="D125" s="68"/>
      <c r="E125" s="45"/>
      <c r="F125" s="54"/>
      <c r="G125" s="47"/>
      <c r="H125" s="48"/>
      <c r="I125" s="39"/>
      <c r="J125" s="50"/>
      <c r="K125" s="51"/>
      <c r="L125" s="11"/>
      <c r="M125" s="11"/>
      <c r="N125" s="11"/>
      <c r="O125" s="11"/>
      <c r="P125" s="11"/>
      <c r="Q125" s="11"/>
    </row>
    <row r="126" s="41" customFormat="true" ht="18.75" hidden="false" customHeight="false" outlineLevel="0" collapsed="false">
      <c r="A126" s="52" t="s">
        <v>171</v>
      </c>
      <c r="B126" s="61" t="s">
        <v>172</v>
      </c>
      <c r="C126" s="44" t="s">
        <v>25</v>
      </c>
      <c r="D126" s="68" t="n">
        <v>1</v>
      </c>
      <c r="E126" s="45" t="n">
        <v>89.03</v>
      </c>
      <c r="F126" s="46" t="n">
        <v>0.2332</v>
      </c>
      <c r="G126" s="47" t="n">
        <f aca="false">ROUND(E126*1.2332,2)</f>
        <v>109.79</v>
      </c>
      <c r="H126" s="48" t="n">
        <f aca="false">ROUND(D126*G126,2)</f>
        <v>109.79</v>
      </c>
      <c r="I126" s="39" t="n">
        <v>1</v>
      </c>
      <c r="J126" s="50" t="s">
        <v>173</v>
      </c>
      <c r="K126" s="51"/>
      <c r="L126" s="11"/>
      <c r="M126" s="11"/>
      <c r="N126" s="11"/>
      <c r="O126" s="11"/>
      <c r="P126" s="11"/>
      <c r="Q126" s="11"/>
    </row>
    <row r="127" s="41" customFormat="true" ht="18.75" hidden="false" customHeight="false" outlineLevel="0" collapsed="false">
      <c r="A127" s="52"/>
      <c r="B127" s="53"/>
      <c r="C127" s="44"/>
      <c r="D127" s="68"/>
      <c r="E127" s="45"/>
      <c r="F127" s="54"/>
      <c r="G127" s="47"/>
      <c r="H127" s="48"/>
      <c r="I127" s="39"/>
      <c r="J127" s="50"/>
      <c r="K127" s="51"/>
      <c r="L127" s="11"/>
      <c r="M127" s="11"/>
      <c r="N127" s="11"/>
      <c r="O127" s="11"/>
      <c r="P127" s="11"/>
      <c r="Q127" s="11"/>
    </row>
    <row r="128" s="41" customFormat="true" ht="18.75" hidden="false" customHeight="false" outlineLevel="0" collapsed="false">
      <c r="A128" s="52"/>
      <c r="B128" s="53"/>
      <c r="C128" s="44"/>
      <c r="D128" s="68"/>
      <c r="E128" s="45"/>
      <c r="F128" s="54"/>
      <c r="G128" s="47"/>
      <c r="H128" s="48"/>
      <c r="I128" s="39"/>
      <c r="J128" s="50"/>
      <c r="K128" s="51"/>
      <c r="L128" s="11"/>
      <c r="M128" s="11"/>
      <c r="N128" s="11"/>
      <c r="O128" s="11"/>
      <c r="P128" s="11"/>
      <c r="Q128" s="11"/>
    </row>
    <row r="129" s="41" customFormat="true" ht="18.75" hidden="false" customHeight="false" outlineLevel="0" collapsed="false">
      <c r="A129" s="52" t="s">
        <v>174</v>
      </c>
      <c r="B129" s="61" t="s">
        <v>175</v>
      </c>
      <c r="C129" s="44" t="s">
        <v>25</v>
      </c>
      <c r="D129" s="68" t="n">
        <v>2</v>
      </c>
      <c r="E129" s="45" t="n">
        <v>161.57</v>
      </c>
      <c r="F129" s="46" t="n">
        <v>0.2332</v>
      </c>
      <c r="G129" s="47" t="n">
        <f aca="false">ROUND(E129*1.2332,2)</f>
        <v>199.25</v>
      </c>
      <c r="H129" s="48" t="n">
        <f aca="false">ROUND(D129*G129,2)</f>
        <v>398.5</v>
      </c>
      <c r="I129" s="39" t="n">
        <v>2</v>
      </c>
      <c r="J129" s="50" t="s">
        <v>176</v>
      </c>
      <c r="K129" s="51"/>
      <c r="L129" s="11"/>
      <c r="M129" s="11"/>
      <c r="N129" s="11"/>
      <c r="O129" s="11"/>
      <c r="P129" s="11"/>
      <c r="Q129" s="11"/>
    </row>
    <row r="130" s="41" customFormat="true" ht="18.75" hidden="false" customHeight="false" outlineLevel="0" collapsed="false">
      <c r="A130" s="52"/>
      <c r="B130" s="53"/>
      <c r="C130" s="44"/>
      <c r="D130" s="68"/>
      <c r="E130" s="45"/>
      <c r="F130" s="54"/>
      <c r="G130" s="47"/>
      <c r="H130" s="48"/>
      <c r="I130" s="39"/>
      <c r="J130" s="50"/>
      <c r="K130" s="51"/>
      <c r="L130" s="11"/>
      <c r="M130" s="11"/>
      <c r="N130" s="11"/>
      <c r="O130" s="11"/>
      <c r="P130" s="11"/>
      <c r="Q130" s="11"/>
    </row>
    <row r="131" s="41" customFormat="true" ht="18.75" hidden="false" customHeight="false" outlineLevel="0" collapsed="false">
      <c r="A131" s="52" t="s">
        <v>177</v>
      </c>
      <c r="B131" s="78" t="s">
        <v>178</v>
      </c>
      <c r="C131" s="44"/>
      <c r="D131" s="68"/>
      <c r="E131" s="45"/>
      <c r="F131" s="54"/>
      <c r="G131" s="47"/>
      <c r="H131" s="48"/>
      <c r="I131" s="39"/>
      <c r="J131" s="50"/>
      <c r="K131" s="51"/>
      <c r="L131" s="11"/>
      <c r="M131" s="11"/>
      <c r="N131" s="11"/>
      <c r="O131" s="11"/>
      <c r="P131" s="11"/>
      <c r="Q131" s="11"/>
    </row>
    <row r="132" s="41" customFormat="true" ht="18.75" hidden="false" customHeight="false" outlineLevel="0" collapsed="false">
      <c r="A132" s="52"/>
      <c r="B132" s="61"/>
      <c r="C132" s="44"/>
      <c r="D132" s="68"/>
      <c r="E132" s="45"/>
      <c r="F132" s="54"/>
      <c r="G132" s="47"/>
      <c r="H132" s="48"/>
      <c r="I132" s="39"/>
      <c r="J132" s="50"/>
      <c r="K132" s="51"/>
      <c r="L132" s="11"/>
      <c r="M132" s="11"/>
      <c r="N132" s="11"/>
      <c r="O132" s="11"/>
      <c r="P132" s="11"/>
      <c r="Q132" s="11"/>
    </row>
    <row r="133" s="41" customFormat="true" ht="18.75" hidden="false" customHeight="false" outlineLevel="0" collapsed="false">
      <c r="A133" s="52" t="s">
        <v>179</v>
      </c>
      <c r="B133" s="78" t="s">
        <v>180</v>
      </c>
      <c r="C133" s="44"/>
      <c r="D133" s="68"/>
      <c r="E133" s="45"/>
      <c r="F133" s="54"/>
      <c r="G133" s="47"/>
      <c r="H133" s="48"/>
      <c r="I133" s="39"/>
      <c r="J133" s="50"/>
      <c r="K133" s="51"/>
      <c r="L133" s="11"/>
      <c r="M133" s="11"/>
      <c r="N133" s="11"/>
      <c r="O133" s="11"/>
      <c r="P133" s="11"/>
      <c r="Q133" s="11"/>
    </row>
    <row r="134" s="41" customFormat="true" ht="47.25" hidden="false" customHeight="false" outlineLevel="0" collapsed="false">
      <c r="A134" s="52" t="s">
        <v>181</v>
      </c>
      <c r="B134" s="61" t="s">
        <v>182</v>
      </c>
      <c r="C134" s="44" t="s">
        <v>25</v>
      </c>
      <c r="D134" s="68" t="n">
        <v>1</v>
      </c>
      <c r="E134" s="45" t="n">
        <v>1517.51</v>
      </c>
      <c r="F134" s="46" t="n">
        <v>0.2332</v>
      </c>
      <c r="G134" s="47" t="n">
        <f aca="false">ROUND(E134*1.2332,2)</f>
        <v>1871.39</v>
      </c>
      <c r="H134" s="48" t="n">
        <f aca="false">ROUND(D134*G134,2)</f>
        <v>1871.39</v>
      </c>
      <c r="I134" s="39" t="n">
        <v>1</v>
      </c>
      <c r="J134" s="50" t="s">
        <v>183</v>
      </c>
      <c r="K134" s="51"/>
      <c r="L134" s="11"/>
      <c r="M134" s="11"/>
      <c r="N134" s="11"/>
      <c r="O134" s="11"/>
      <c r="P134" s="11"/>
      <c r="Q134" s="11"/>
    </row>
    <row r="135" s="41" customFormat="true" ht="113.25" hidden="false" customHeight="true" outlineLevel="0" collapsed="false">
      <c r="A135" s="52"/>
      <c r="B135" s="53" t="s">
        <v>184</v>
      </c>
      <c r="C135" s="44"/>
      <c r="D135" s="68"/>
      <c r="E135" s="45"/>
      <c r="F135" s="54"/>
      <c r="G135" s="47"/>
      <c r="H135" s="48"/>
      <c r="I135" s="39"/>
      <c r="J135" s="50"/>
      <c r="K135" s="51"/>
      <c r="L135" s="11"/>
      <c r="M135" s="11"/>
      <c r="N135" s="11"/>
      <c r="O135" s="11"/>
      <c r="P135" s="11"/>
      <c r="Q135" s="11"/>
    </row>
    <row r="136" s="41" customFormat="true" ht="18.75" hidden="false" customHeight="false" outlineLevel="0" collapsed="false">
      <c r="A136" s="52"/>
      <c r="B136" s="53"/>
      <c r="C136" s="44"/>
      <c r="D136" s="68"/>
      <c r="E136" s="45"/>
      <c r="F136" s="54"/>
      <c r="G136" s="47"/>
      <c r="H136" s="48"/>
      <c r="I136" s="39"/>
      <c r="J136" s="50"/>
      <c r="K136" s="51"/>
      <c r="L136" s="11"/>
      <c r="M136" s="11"/>
      <c r="N136" s="11"/>
      <c r="O136" s="11"/>
      <c r="P136" s="11"/>
      <c r="Q136" s="11"/>
    </row>
    <row r="137" s="41" customFormat="true" ht="18.75" hidden="false" customHeight="false" outlineLevel="0" collapsed="false">
      <c r="A137" s="52" t="s">
        <v>185</v>
      </c>
      <c r="B137" s="78" t="s">
        <v>186</v>
      </c>
      <c r="C137" s="44"/>
      <c r="D137" s="68"/>
      <c r="E137" s="45"/>
      <c r="F137" s="54"/>
      <c r="G137" s="47"/>
      <c r="H137" s="48"/>
      <c r="I137" s="39"/>
      <c r="J137" s="50"/>
      <c r="K137" s="51"/>
      <c r="L137" s="11"/>
      <c r="M137" s="11"/>
      <c r="N137" s="11"/>
      <c r="O137" s="11"/>
      <c r="P137" s="11"/>
      <c r="Q137" s="11"/>
    </row>
    <row r="138" s="41" customFormat="true" ht="94.5" hidden="false" customHeight="false" outlineLevel="0" collapsed="false">
      <c r="A138" s="52"/>
      <c r="B138" s="53" t="s">
        <v>187</v>
      </c>
      <c r="C138" s="44"/>
      <c r="D138" s="68"/>
      <c r="E138" s="45"/>
      <c r="F138" s="54"/>
      <c r="G138" s="47"/>
      <c r="H138" s="48"/>
      <c r="I138" s="39"/>
      <c r="J138" s="50"/>
      <c r="K138" s="51"/>
      <c r="L138" s="11"/>
      <c r="M138" s="11"/>
      <c r="N138" s="11"/>
      <c r="O138" s="11"/>
      <c r="P138" s="11"/>
      <c r="Q138" s="11"/>
    </row>
    <row r="139" s="41" customFormat="true" ht="18.75" hidden="false" customHeight="false" outlineLevel="0" collapsed="false">
      <c r="A139" s="52"/>
      <c r="B139" s="78"/>
      <c r="C139" s="44"/>
      <c r="D139" s="68"/>
      <c r="E139" s="45"/>
      <c r="F139" s="54"/>
      <c r="G139" s="47"/>
      <c r="H139" s="48"/>
      <c r="I139" s="39"/>
      <c r="J139" s="50"/>
      <c r="K139" s="51"/>
      <c r="L139" s="11"/>
      <c r="M139" s="11"/>
      <c r="N139" s="11"/>
      <c r="O139" s="11"/>
      <c r="P139" s="11"/>
      <c r="Q139" s="11"/>
    </row>
    <row r="140" s="41" customFormat="true" ht="18.75" hidden="false" customHeight="false" outlineLevel="0" collapsed="false">
      <c r="A140" s="52"/>
      <c r="B140" s="53"/>
      <c r="C140" s="44"/>
      <c r="D140" s="68"/>
      <c r="E140" s="45"/>
      <c r="F140" s="54"/>
      <c r="G140" s="47"/>
      <c r="H140" s="48"/>
      <c r="I140" s="50"/>
      <c r="J140" s="50"/>
      <c r="K140" s="51"/>
      <c r="L140" s="11"/>
      <c r="M140" s="11"/>
      <c r="N140" s="11"/>
      <c r="O140" s="11"/>
      <c r="P140" s="11"/>
      <c r="Q140" s="11"/>
    </row>
    <row r="141" s="41" customFormat="true" ht="18.75" hidden="false" customHeight="false" outlineLevel="0" collapsed="false">
      <c r="A141" s="52"/>
      <c r="B141" s="53"/>
      <c r="C141" s="44"/>
      <c r="D141" s="68"/>
      <c r="E141" s="45"/>
      <c r="F141" s="54"/>
      <c r="G141" s="47"/>
      <c r="H141" s="48"/>
      <c r="I141" s="50"/>
      <c r="J141" s="50"/>
      <c r="K141" s="51"/>
      <c r="L141" s="11"/>
      <c r="M141" s="11"/>
      <c r="N141" s="11"/>
      <c r="O141" s="11"/>
      <c r="P141" s="11"/>
      <c r="Q141" s="11"/>
    </row>
    <row r="142" s="41" customFormat="true" ht="47.25" hidden="false" customHeight="false" outlineLevel="0" collapsed="false">
      <c r="A142" s="52" t="s">
        <v>188</v>
      </c>
      <c r="B142" s="61" t="s">
        <v>189</v>
      </c>
      <c r="C142" s="44" t="s">
        <v>102</v>
      </c>
      <c r="D142" s="68" t="n">
        <v>65</v>
      </c>
      <c r="E142" s="45" t="n">
        <v>30.53</v>
      </c>
      <c r="F142" s="46" t="n">
        <v>0.2332</v>
      </c>
      <c r="G142" s="47" t="n">
        <f aca="false">ROUND(E142*1.2332,2)</f>
        <v>37.65</v>
      </c>
      <c r="H142" s="48" t="n">
        <f aca="false">ROUND(D142*G142,2)</f>
        <v>2447.25</v>
      </c>
      <c r="I142" s="79" t="n">
        <v>65</v>
      </c>
      <c r="J142" s="50" t="s">
        <v>190</v>
      </c>
      <c r="K142" s="51"/>
      <c r="L142" s="11"/>
      <c r="M142" s="11"/>
      <c r="N142" s="11"/>
      <c r="O142" s="11"/>
      <c r="P142" s="11"/>
      <c r="Q142" s="11"/>
    </row>
    <row r="143" s="41" customFormat="true" ht="18.75" hidden="false" customHeight="false" outlineLevel="0" collapsed="false">
      <c r="A143" s="52"/>
      <c r="B143" s="53"/>
      <c r="C143" s="44"/>
      <c r="D143" s="68"/>
      <c r="E143" s="45"/>
      <c r="F143" s="54"/>
      <c r="G143" s="47"/>
      <c r="H143" s="48"/>
      <c r="I143" s="50"/>
      <c r="J143" s="50"/>
      <c r="K143" s="51"/>
      <c r="L143" s="11"/>
      <c r="M143" s="11"/>
      <c r="N143" s="11"/>
      <c r="O143" s="11"/>
      <c r="P143" s="11"/>
      <c r="Q143" s="11"/>
    </row>
    <row r="144" s="41" customFormat="true" ht="18.75" hidden="false" customHeight="false" outlineLevel="0" collapsed="false">
      <c r="A144" s="52"/>
      <c r="B144" s="53"/>
      <c r="C144" s="44"/>
      <c r="D144" s="68"/>
      <c r="E144" s="45"/>
      <c r="F144" s="54"/>
      <c r="G144" s="47"/>
      <c r="H144" s="48"/>
      <c r="I144" s="50"/>
      <c r="J144" s="50"/>
      <c r="K144" s="51"/>
      <c r="L144" s="11"/>
      <c r="M144" s="11"/>
      <c r="N144" s="11"/>
      <c r="O144" s="11"/>
      <c r="P144" s="11"/>
      <c r="Q144" s="11"/>
    </row>
    <row r="145" s="41" customFormat="true" ht="31.5" hidden="false" customHeight="false" outlineLevel="0" collapsed="false">
      <c r="A145" s="52" t="s">
        <v>191</v>
      </c>
      <c r="B145" s="61" t="s">
        <v>192</v>
      </c>
      <c r="C145" s="44" t="s">
        <v>102</v>
      </c>
      <c r="D145" s="68" t="n">
        <v>8</v>
      </c>
      <c r="E145" s="45" t="n">
        <v>50.65</v>
      </c>
      <c r="F145" s="46" t="n">
        <v>0.2332</v>
      </c>
      <c r="G145" s="47" t="n">
        <f aca="false">ROUND(E145*1.2332,2)</f>
        <v>62.46</v>
      </c>
      <c r="H145" s="48" t="n">
        <f aca="false">ROUND(D145*G145,2)</f>
        <v>499.68</v>
      </c>
      <c r="I145" s="79" t="n">
        <v>8</v>
      </c>
      <c r="J145" s="50" t="s">
        <v>193</v>
      </c>
      <c r="K145" s="51"/>
      <c r="L145" s="11"/>
      <c r="M145" s="11"/>
      <c r="N145" s="11"/>
      <c r="O145" s="11"/>
      <c r="P145" s="11"/>
      <c r="Q145" s="11"/>
    </row>
    <row r="146" s="41" customFormat="true" ht="18.75" hidden="false" customHeight="false" outlineLevel="0" collapsed="false">
      <c r="A146" s="52"/>
      <c r="B146" s="53"/>
      <c r="C146" s="44"/>
      <c r="D146" s="68"/>
      <c r="E146" s="45"/>
      <c r="F146" s="54"/>
      <c r="G146" s="47"/>
      <c r="H146" s="48"/>
      <c r="I146" s="50"/>
      <c r="J146" s="50"/>
      <c r="K146" s="51"/>
      <c r="L146" s="11"/>
      <c r="M146" s="11"/>
      <c r="N146" s="11"/>
      <c r="O146" s="11"/>
      <c r="P146" s="11"/>
      <c r="Q146" s="11"/>
    </row>
    <row r="147" s="41" customFormat="true" ht="18.75" hidden="false" customHeight="false" outlineLevel="0" collapsed="false">
      <c r="A147" s="52"/>
      <c r="B147" s="53"/>
      <c r="C147" s="44"/>
      <c r="D147" s="68"/>
      <c r="E147" s="45"/>
      <c r="F147" s="54"/>
      <c r="G147" s="47"/>
      <c r="H147" s="48"/>
      <c r="I147" s="50"/>
      <c r="J147" s="50"/>
      <c r="K147" s="51"/>
      <c r="L147" s="11"/>
      <c r="M147" s="11"/>
      <c r="N147" s="11"/>
      <c r="O147" s="11"/>
      <c r="P147" s="11"/>
      <c r="Q147" s="11"/>
    </row>
    <row r="148" s="41" customFormat="true" ht="18.75" hidden="false" customHeight="false" outlineLevel="0" collapsed="false">
      <c r="A148" s="52" t="s">
        <v>194</v>
      </c>
      <c r="B148" s="78" t="s">
        <v>195</v>
      </c>
      <c r="C148" s="44"/>
      <c r="D148" s="68"/>
      <c r="E148" s="45"/>
      <c r="F148" s="54"/>
      <c r="G148" s="47"/>
      <c r="H148" s="48"/>
      <c r="I148" s="39"/>
      <c r="J148" s="50"/>
      <c r="K148" s="51"/>
      <c r="L148" s="11"/>
      <c r="M148" s="11"/>
      <c r="N148" s="11"/>
      <c r="O148" s="11"/>
      <c r="P148" s="11"/>
      <c r="Q148" s="11"/>
    </row>
    <row r="149" s="41" customFormat="true" ht="94.5" hidden="false" customHeight="false" outlineLevel="0" collapsed="false">
      <c r="A149" s="52"/>
      <c r="B149" s="53" t="s">
        <v>196</v>
      </c>
      <c r="C149" s="44"/>
      <c r="D149" s="68"/>
      <c r="E149" s="45"/>
      <c r="F149" s="54"/>
      <c r="G149" s="47"/>
      <c r="H149" s="48"/>
      <c r="I149" s="39"/>
      <c r="J149" s="50"/>
      <c r="K149" s="51"/>
      <c r="L149" s="11"/>
      <c r="M149" s="11"/>
      <c r="N149" s="11"/>
      <c r="O149" s="11"/>
      <c r="P149" s="11"/>
      <c r="Q149" s="11"/>
    </row>
    <row r="150" s="41" customFormat="true" ht="18.75" hidden="false" customHeight="false" outlineLevel="0" collapsed="false">
      <c r="A150" s="52"/>
      <c r="B150" s="78"/>
      <c r="C150" s="44"/>
      <c r="D150" s="68"/>
      <c r="E150" s="45"/>
      <c r="F150" s="54"/>
      <c r="G150" s="47"/>
      <c r="H150" s="48"/>
      <c r="I150" s="39"/>
      <c r="J150" s="50"/>
      <c r="K150" s="51"/>
      <c r="L150" s="11"/>
      <c r="M150" s="11"/>
      <c r="N150" s="11"/>
      <c r="O150" s="11"/>
      <c r="P150" s="11"/>
      <c r="Q150" s="11"/>
    </row>
    <row r="151" s="41" customFormat="true" ht="18.75" hidden="false" customHeight="false" outlineLevel="0" collapsed="false">
      <c r="A151" s="52" t="s">
        <v>197</v>
      </c>
      <c r="B151" s="61" t="s">
        <v>198</v>
      </c>
      <c r="C151" s="44" t="s">
        <v>25</v>
      </c>
      <c r="D151" s="68" t="n">
        <v>1</v>
      </c>
      <c r="E151" s="45" t="n">
        <v>883.28</v>
      </c>
      <c r="F151" s="46" t="n">
        <v>0.2332</v>
      </c>
      <c r="G151" s="47" t="n">
        <f aca="false">ROUND(E151*1.2332,2)</f>
        <v>1089.26</v>
      </c>
      <c r="H151" s="48" t="n">
        <f aca="false">ROUND(D151*G151,2)</f>
        <v>1089.26</v>
      </c>
      <c r="I151" s="39" t="n">
        <v>1</v>
      </c>
      <c r="J151" s="50" t="s">
        <v>199</v>
      </c>
      <c r="K151" s="51"/>
      <c r="L151" s="11"/>
      <c r="M151" s="11"/>
      <c r="N151" s="11"/>
      <c r="O151" s="11"/>
      <c r="P151" s="11"/>
      <c r="Q151" s="11"/>
    </row>
    <row r="152" s="41" customFormat="true" ht="18.75" hidden="false" customHeight="false" outlineLevel="0" collapsed="false">
      <c r="A152" s="52"/>
      <c r="B152" s="53"/>
      <c r="C152" s="44"/>
      <c r="D152" s="68"/>
      <c r="E152" s="45"/>
      <c r="F152" s="54"/>
      <c r="G152" s="47"/>
      <c r="H152" s="48"/>
      <c r="I152" s="39"/>
      <c r="J152" s="50"/>
      <c r="K152" s="51"/>
      <c r="L152" s="11"/>
      <c r="M152" s="11"/>
      <c r="N152" s="11"/>
      <c r="O152" s="11"/>
      <c r="P152" s="11"/>
      <c r="Q152" s="11"/>
    </row>
    <row r="153" s="41" customFormat="true" ht="18.75" hidden="false" customHeight="false" outlineLevel="0" collapsed="false">
      <c r="A153" s="52"/>
      <c r="B153" s="57"/>
      <c r="C153" s="44"/>
      <c r="D153" s="68"/>
      <c r="E153" s="45"/>
      <c r="F153" s="54"/>
      <c r="G153" s="47"/>
      <c r="H153" s="48"/>
      <c r="I153" s="39"/>
      <c r="J153" s="50"/>
      <c r="K153" s="51"/>
      <c r="L153" s="11"/>
      <c r="M153" s="11"/>
      <c r="N153" s="11"/>
      <c r="O153" s="11"/>
      <c r="P153" s="11"/>
      <c r="Q153" s="11"/>
    </row>
    <row r="154" s="41" customFormat="true" ht="47.25" hidden="false" customHeight="false" outlineLevel="0" collapsed="false">
      <c r="A154" s="52" t="s">
        <v>200</v>
      </c>
      <c r="B154" s="57" t="s">
        <v>201</v>
      </c>
      <c r="C154" s="44" t="s">
        <v>25</v>
      </c>
      <c r="D154" s="68" t="n">
        <v>1</v>
      </c>
      <c r="E154" s="45" t="n">
        <v>6818.23</v>
      </c>
      <c r="F154" s="46" t="n">
        <v>0.2332</v>
      </c>
      <c r="G154" s="47" t="n">
        <f aca="false">ROUND(E154*1.2332,2)</f>
        <v>8408.24</v>
      </c>
      <c r="H154" s="48" t="n">
        <f aca="false">ROUND(D154*G154,2)</f>
        <v>8408.24</v>
      </c>
      <c r="I154" s="39" t="n">
        <v>1</v>
      </c>
      <c r="J154" s="50" t="s">
        <v>202</v>
      </c>
      <c r="K154" s="51"/>
      <c r="L154" s="11"/>
      <c r="M154" s="11"/>
      <c r="N154" s="11"/>
      <c r="O154" s="11"/>
      <c r="P154" s="11"/>
      <c r="Q154" s="11"/>
    </row>
    <row r="155" s="41" customFormat="true" ht="18.75" hidden="false" customHeight="false" outlineLevel="0" collapsed="false">
      <c r="A155" s="52"/>
      <c r="B155" s="61"/>
      <c r="C155" s="44"/>
      <c r="D155" s="68"/>
      <c r="E155" s="45"/>
      <c r="F155" s="54"/>
      <c r="G155" s="47"/>
      <c r="H155" s="48"/>
      <c r="I155" s="39"/>
      <c r="J155" s="50"/>
      <c r="K155" s="51"/>
      <c r="L155" s="11"/>
      <c r="M155" s="11"/>
      <c r="N155" s="11"/>
      <c r="O155" s="11"/>
      <c r="P155" s="11"/>
      <c r="Q155" s="11"/>
    </row>
    <row r="156" s="41" customFormat="true" ht="18.75" hidden="false" customHeight="false" outlineLevel="0" collapsed="false">
      <c r="A156" s="52" t="s">
        <v>203</v>
      </c>
      <c r="B156" s="61" t="s">
        <v>204</v>
      </c>
      <c r="C156" s="44" t="s">
        <v>25</v>
      </c>
      <c r="D156" s="68" t="n">
        <v>2</v>
      </c>
      <c r="E156" s="45" t="n">
        <v>67.49</v>
      </c>
      <c r="F156" s="46" t="n">
        <v>0.2332</v>
      </c>
      <c r="G156" s="47" t="n">
        <f aca="false">ROUND(E156*1.2332,2)</f>
        <v>83.23</v>
      </c>
      <c r="H156" s="48" t="n">
        <f aca="false">ROUND(D156*G156,2)</f>
        <v>166.46</v>
      </c>
      <c r="I156" s="39" t="n">
        <v>2</v>
      </c>
      <c r="J156" s="50" t="s">
        <v>199</v>
      </c>
      <c r="K156" s="51"/>
      <c r="L156" s="11"/>
      <c r="M156" s="11"/>
      <c r="N156" s="11"/>
      <c r="O156" s="11"/>
      <c r="P156" s="11"/>
      <c r="Q156" s="11"/>
    </row>
    <row r="157" s="41" customFormat="true" ht="63" hidden="false" customHeight="false" outlineLevel="0" collapsed="false">
      <c r="A157" s="52"/>
      <c r="B157" s="53" t="s">
        <v>205</v>
      </c>
      <c r="C157" s="44"/>
      <c r="D157" s="68"/>
      <c r="E157" s="45"/>
      <c r="F157" s="54"/>
      <c r="G157" s="47"/>
      <c r="H157" s="48"/>
      <c r="I157" s="39"/>
      <c r="J157" s="50"/>
      <c r="K157" s="51"/>
      <c r="L157" s="11"/>
      <c r="M157" s="11"/>
      <c r="N157" s="11"/>
      <c r="O157" s="11"/>
      <c r="P157" s="11"/>
      <c r="Q157" s="11"/>
    </row>
    <row r="158" s="41" customFormat="true" ht="18.75" hidden="false" customHeight="false" outlineLevel="0" collapsed="false">
      <c r="A158" s="52"/>
      <c r="B158" s="53"/>
      <c r="C158" s="44"/>
      <c r="D158" s="68"/>
      <c r="E158" s="45"/>
      <c r="F158" s="54"/>
      <c r="G158" s="47"/>
      <c r="H158" s="48"/>
      <c r="I158" s="39"/>
      <c r="J158" s="50"/>
      <c r="K158" s="51"/>
      <c r="L158" s="11"/>
      <c r="M158" s="11"/>
      <c r="N158" s="11"/>
      <c r="O158" s="11"/>
      <c r="P158" s="11"/>
      <c r="Q158" s="11"/>
    </row>
    <row r="159" s="41" customFormat="true" ht="18.75" hidden="false" customHeight="false" outlineLevel="0" collapsed="false">
      <c r="A159" s="52" t="s">
        <v>206</v>
      </c>
      <c r="B159" s="61" t="s">
        <v>207</v>
      </c>
      <c r="C159" s="44" t="s">
        <v>25</v>
      </c>
      <c r="D159" s="68" t="n">
        <v>2</v>
      </c>
      <c r="E159" s="45" t="n">
        <v>96.08</v>
      </c>
      <c r="F159" s="46" t="n">
        <v>0.2332</v>
      </c>
      <c r="G159" s="47" t="n">
        <f aca="false">ROUND(E159*1.2332,2)</f>
        <v>118.49</v>
      </c>
      <c r="H159" s="48" t="n">
        <f aca="false">ROUND(D159*G159,2)</f>
        <v>236.98</v>
      </c>
      <c r="I159" s="79" t="n">
        <v>2</v>
      </c>
      <c r="J159" s="50" t="s">
        <v>199</v>
      </c>
      <c r="K159" s="51"/>
      <c r="L159" s="11"/>
      <c r="M159" s="11"/>
      <c r="N159" s="11"/>
      <c r="O159" s="11"/>
      <c r="P159" s="11"/>
      <c r="Q159" s="11"/>
    </row>
    <row r="160" s="41" customFormat="true" ht="64.5" hidden="false" customHeight="true" outlineLevel="0" collapsed="false">
      <c r="A160" s="52"/>
      <c r="B160" s="53" t="s">
        <v>208</v>
      </c>
      <c r="C160" s="44"/>
      <c r="D160" s="68"/>
      <c r="E160" s="45"/>
      <c r="F160" s="54"/>
      <c r="G160" s="47"/>
      <c r="H160" s="48"/>
      <c r="I160" s="39"/>
      <c r="J160" s="50"/>
      <c r="K160" s="51"/>
      <c r="L160" s="11"/>
      <c r="M160" s="11"/>
      <c r="N160" s="11"/>
      <c r="O160" s="11"/>
      <c r="P160" s="11"/>
      <c r="Q160" s="11"/>
    </row>
    <row r="161" s="41" customFormat="true" ht="18.75" hidden="false" customHeight="false" outlineLevel="0" collapsed="false">
      <c r="A161" s="52"/>
      <c r="B161" s="53"/>
      <c r="C161" s="44"/>
      <c r="D161" s="68"/>
      <c r="E161" s="45"/>
      <c r="F161" s="54"/>
      <c r="G161" s="47"/>
      <c r="H161" s="48"/>
      <c r="I161" s="39"/>
      <c r="J161" s="50"/>
      <c r="K161" s="51"/>
      <c r="L161" s="11"/>
      <c r="M161" s="11"/>
      <c r="N161" s="11"/>
      <c r="O161" s="11"/>
      <c r="P161" s="11"/>
      <c r="Q161" s="11"/>
    </row>
    <row r="162" s="41" customFormat="true" ht="18.75" hidden="false" customHeight="false" outlineLevel="0" collapsed="false">
      <c r="A162" s="52" t="s">
        <v>209</v>
      </c>
      <c r="B162" s="61" t="s">
        <v>210</v>
      </c>
      <c r="C162" s="44" t="s">
        <v>25</v>
      </c>
      <c r="D162" s="68" t="n">
        <v>2</v>
      </c>
      <c r="E162" s="45" t="n">
        <v>53.28</v>
      </c>
      <c r="F162" s="46" t="n">
        <v>0.2332</v>
      </c>
      <c r="G162" s="47" t="n">
        <f aca="false">ROUND(E162*1.2332,2)</f>
        <v>65.7</v>
      </c>
      <c r="H162" s="48" t="n">
        <f aca="false">ROUND(D162*G162,2)</f>
        <v>131.4</v>
      </c>
      <c r="I162" s="79" t="n">
        <v>2</v>
      </c>
      <c r="J162" s="50" t="s">
        <v>199</v>
      </c>
      <c r="K162" s="51"/>
      <c r="L162" s="11"/>
      <c r="M162" s="11"/>
      <c r="N162" s="11"/>
      <c r="O162" s="11"/>
      <c r="P162" s="11"/>
      <c r="Q162" s="11"/>
    </row>
    <row r="163" s="41" customFormat="true" ht="63" hidden="false" customHeight="false" outlineLevel="0" collapsed="false">
      <c r="A163" s="52"/>
      <c r="B163" s="53" t="s">
        <v>211</v>
      </c>
      <c r="C163" s="44"/>
      <c r="D163" s="68"/>
      <c r="E163" s="45"/>
      <c r="F163" s="54"/>
      <c r="G163" s="47"/>
      <c r="H163" s="48"/>
      <c r="I163" s="39"/>
      <c r="J163" s="50"/>
      <c r="K163" s="51"/>
      <c r="L163" s="11"/>
      <c r="M163" s="11"/>
      <c r="N163" s="11"/>
      <c r="O163" s="11"/>
      <c r="P163" s="11"/>
      <c r="Q163" s="11"/>
    </row>
    <row r="164" s="41" customFormat="true" ht="18.75" hidden="false" customHeight="false" outlineLevel="0" collapsed="false">
      <c r="A164" s="52"/>
      <c r="B164" s="53"/>
      <c r="C164" s="44"/>
      <c r="D164" s="68"/>
      <c r="E164" s="45"/>
      <c r="F164" s="54"/>
      <c r="G164" s="47"/>
      <c r="H164" s="48"/>
      <c r="I164" s="39"/>
      <c r="J164" s="50"/>
      <c r="K164" s="51"/>
      <c r="L164" s="11"/>
      <c r="M164" s="11"/>
      <c r="N164" s="11"/>
      <c r="O164" s="11"/>
      <c r="P164" s="11"/>
      <c r="Q164" s="11"/>
    </row>
    <row r="165" s="41" customFormat="true" ht="18.75" hidden="false" customHeight="false" outlineLevel="0" collapsed="false">
      <c r="A165" s="52"/>
      <c r="B165" s="53"/>
      <c r="C165" s="44"/>
      <c r="D165" s="68"/>
      <c r="E165" s="45"/>
      <c r="F165" s="54"/>
      <c r="G165" s="47"/>
      <c r="H165" s="48"/>
      <c r="I165" s="39"/>
      <c r="J165" s="50"/>
      <c r="K165" s="51"/>
      <c r="L165" s="11"/>
      <c r="M165" s="11"/>
      <c r="N165" s="11"/>
      <c r="O165" s="11"/>
      <c r="P165" s="11"/>
      <c r="Q165" s="11"/>
    </row>
    <row r="166" s="41" customFormat="true" ht="18.75" hidden="false" customHeight="false" outlineLevel="0" collapsed="false">
      <c r="A166" s="52" t="s">
        <v>212</v>
      </c>
      <c r="B166" s="61" t="s">
        <v>213</v>
      </c>
      <c r="C166" s="44" t="s">
        <v>25</v>
      </c>
      <c r="D166" s="68" t="n">
        <v>2</v>
      </c>
      <c r="E166" s="45" t="n">
        <v>25.91</v>
      </c>
      <c r="F166" s="46" t="n">
        <v>0.2332</v>
      </c>
      <c r="G166" s="47" t="n">
        <f aca="false">ROUND(E166*1.2332,2)</f>
        <v>31.95</v>
      </c>
      <c r="H166" s="48" t="n">
        <f aca="false">ROUND(D166*G166,2)</f>
        <v>63.9</v>
      </c>
      <c r="I166" s="79" t="n">
        <v>2</v>
      </c>
      <c r="J166" s="50" t="s">
        <v>199</v>
      </c>
      <c r="K166" s="51"/>
      <c r="L166" s="11"/>
      <c r="M166" s="11"/>
      <c r="N166" s="11"/>
      <c r="O166" s="11"/>
      <c r="P166" s="11"/>
      <c r="Q166" s="11"/>
    </row>
    <row r="167" s="41" customFormat="true" ht="47.25" hidden="false" customHeight="false" outlineLevel="0" collapsed="false">
      <c r="A167" s="52"/>
      <c r="B167" s="53" t="s">
        <v>214</v>
      </c>
      <c r="C167" s="44"/>
      <c r="D167" s="68"/>
      <c r="E167" s="45"/>
      <c r="F167" s="54"/>
      <c r="G167" s="47"/>
      <c r="H167" s="48"/>
      <c r="I167" s="39"/>
      <c r="J167" s="50"/>
      <c r="K167" s="51"/>
      <c r="L167" s="11"/>
      <c r="M167" s="11"/>
      <c r="N167" s="11"/>
      <c r="O167" s="11"/>
      <c r="P167" s="11"/>
      <c r="Q167" s="11"/>
    </row>
    <row r="168" s="41" customFormat="true" ht="18.75" hidden="false" customHeight="false" outlineLevel="0" collapsed="false">
      <c r="A168" s="52"/>
      <c r="B168" s="53"/>
      <c r="C168" s="44"/>
      <c r="D168" s="68"/>
      <c r="E168" s="45"/>
      <c r="F168" s="54"/>
      <c r="G168" s="47"/>
      <c r="H168" s="48"/>
      <c r="I168" s="39"/>
      <c r="J168" s="50"/>
      <c r="K168" s="51"/>
      <c r="L168" s="11"/>
      <c r="M168" s="11"/>
      <c r="N168" s="11"/>
      <c r="O168" s="11"/>
      <c r="P168" s="11"/>
      <c r="Q168" s="11"/>
    </row>
    <row r="169" s="41" customFormat="true" ht="18.75" hidden="false" customHeight="false" outlineLevel="0" collapsed="false">
      <c r="A169" s="52" t="s">
        <v>215</v>
      </c>
      <c r="B169" s="61" t="s">
        <v>216</v>
      </c>
      <c r="C169" s="44" t="s">
        <v>25</v>
      </c>
      <c r="D169" s="68" t="n">
        <v>2</v>
      </c>
      <c r="E169" s="45" t="n">
        <v>152.96</v>
      </c>
      <c r="F169" s="46" t="n">
        <v>0.2332</v>
      </c>
      <c r="G169" s="47" t="n">
        <f aca="false">ROUND(E169*1.2332,2)</f>
        <v>188.63</v>
      </c>
      <c r="H169" s="48" t="n">
        <f aca="false">ROUND(D169*G169,2)</f>
        <v>377.26</v>
      </c>
      <c r="I169" s="79" t="n">
        <v>2</v>
      </c>
      <c r="J169" s="50" t="s">
        <v>217</v>
      </c>
      <c r="K169" s="51"/>
      <c r="L169" s="11"/>
      <c r="M169" s="11"/>
      <c r="N169" s="11"/>
      <c r="O169" s="11"/>
      <c r="P169" s="11"/>
      <c r="Q169" s="11"/>
    </row>
    <row r="170" s="41" customFormat="true" ht="63" hidden="false" customHeight="false" outlineLevel="0" collapsed="false">
      <c r="A170" s="52"/>
      <c r="B170" s="53" t="s">
        <v>218</v>
      </c>
      <c r="C170" s="44"/>
      <c r="D170" s="68"/>
      <c r="E170" s="45"/>
      <c r="F170" s="54"/>
      <c r="G170" s="47"/>
      <c r="H170" s="48"/>
      <c r="I170" s="39"/>
      <c r="J170" s="50"/>
      <c r="K170" s="51"/>
      <c r="L170" s="11"/>
      <c r="M170" s="11"/>
      <c r="N170" s="11"/>
      <c r="O170" s="11"/>
      <c r="P170" s="11"/>
      <c r="Q170" s="11"/>
    </row>
    <row r="171" s="41" customFormat="true" ht="18.75" hidden="false" customHeight="false" outlineLevel="0" collapsed="false">
      <c r="A171" s="52"/>
      <c r="B171" s="61"/>
      <c r="C171" s="44"/>
      <c r="D171" s="68"/>
      <c r="E171" s="45"/>
      <c r="F171" s="54"/>
      <c r="G171" s="47"/>
      <c r="H171" s="48"/>
      <c r="I171" s="39"/>
      <c r="J171" s="50"/>
      <c r="K171" s="51"/>
      <c r="L171" s="11"/>
      <c r="M171" s="11"/>
      <c r="N171" s="11"/>
      <c r="O171" s="11"/>
      <c r="P171" s="11"/>
      <c r="Q171" s="11"/>
    </row>
    <row r="172" s="41" customFormat="true" ht="18" hidden="false" customHeight="true" outlineLevel="0" collapsed="false">
      <c r="A172" s="88"/>
      <c r="B172" s="70"/>
      <c r="C172" s="65" t="s">
        <v>39</v>
      </c>
      <c r="D172" s="65"/>
      <c r="E172" s="65"/>
      <c r="F172" s="66" t="n">
        <f aca="false">SUM(H99:H171)</f>
        <v>18615.8</v>
      </c>
      <c r="G172" s="66"/>
      <c r="H172" s="66"/>
      <c r="I172" s="39"/>
      <c r="J172" s="50"/>
      <c r="K172" s="51"/>
      <c r="L172" s="11"/>
      <c r="M172" s="11"/>
      <c r="N172" s="11"/>
      <c r="O172" s="11"/>
      <c r="P172" s="11"/>
      <c r="Q172" s="11"/>
    </row>
    <row r="173" s="41" customFormat="true" ht="18.75" hidden="false" customHeight="false" outlineLevel="0" collapsed="false">
      <c r="A173" s="33" t="s">
        <v>219</v>
      </c>
      <c r="B173" s="34" t="s">
        <v>220</v>
      </c>
      <c r="C173" s="35"/>
      <c r="D173" s="84"/>
      <c r="E173" s="45"/>
      <c r="F173" s="54"/>
      <c r="G173" s="47"/>
      <c r="H173" s="48"/>
      <c r="I173" s="39"/>
      <c r="J173" s="50"/>
      <c r="K173" s="51"/>
      <c r="L173" s="11"/>
      <c r="M173" s="11"/>
      <c r="N173" s="11"/>
      <c r="O173" s="11"/>
      <c r="P173" s="11"/>
      <c r="Q173" s="11"/>
    </row>
    <row r="174" s="41" customFormat="true" ht="18.75" hidden="false" customHeight="false" outlineLevel="0" collapsed="false">
      <c r="A174" s="52" t="s">
        <v>221</v>
      </c>
      <c r="B174" s="78" t="s">
        <v>120</v>
      </c>
      <c r="C174" s="44"/>
      <c r="D174" s="68"/>
      <c r="E174" s="45"/>
      <c r="F174" s="54"/>
      <c r="G174" s="47"/>
      <c r="H174" s="48"/>
      <c r="I174" s="39"/>
      <c r="J174" s="50"/>
      <c r="K174" s="51"/>
      <c r="L174" s="11"/>
      <c r="M174" s="11"/>
      <c r="N174" s="11"/>
      <c r="O174" s="11"/>
      <c r="P174" s="11"/>
      <c r="Q174" s="11"/>
    </row>
    <row r="175" s="41" customFormat="true" ht="47.25" hidden="false" customHeight="false" outlineLevel="0" collapsed="false">
      <c r="A175" s="52" t="s">
        <v>222</v>
      </c>
      <c r="B175" s="61" t="s">
        <v>223</v>
      </c>
      <c r="C175" s="44" t="s">
        <v>25</v>
      </c>
      <c r="D175" s="68" t="n">
        <v>10</v>
      </c>
      <c r="E175" s="45" t="n">
        <v>432.41</v>
      </c>
      <c r="F175" s="46" t="n">
        <v>0.2332</v>
      </c>
      <c r="G175" s="47" t="n">
        <f aca="false">ROUND(E175*1.2332,2)</f>
        <v>533.25</v>
      </c>
      <c r="H175" s="48" t="n">
        <f aca="false">ROUND(D175*G175,2)</f>
        <v>5332.5</v>
      </c>
      <c r="I175" s="79" t="n">
        <v>10</v>
      </c>
      <c r="J175" s="50" t="s">
        <v>224</v>
      </c>
      <c r="K175" s="51"/>
      <c r="L175" s="11"/>
      <c r="M175" s="11"/>
      <c r="N175" s="11"/>
      <c r="O175" s="11"/>
      <c r="P175" s="11"/>
      <c r="Q175" s="11"/>
    </row>
    <row r="176" s="41" customFormat="true" ht="108.75" hidden="false" customHeight="true" outlineLevel="0" collapsed="false">
      <c r="A176" s="52"/>
      <c r="B176" s="53" t="s">
        <v>225</v>
      </c>
      <c r="C176" s="44"/>
      <c r="D176" s="68"/>
      <c r="E176" s="45"/>
      <c r="F176" s="54"/>
      <c r="G176" s="47"/>
      <c r="H176" s="48"/>
      <c r="I176" s="39"/>
      <c r="J176" s="50"/>
      <c r="K176" s="51"/>
      <c r="L176" s="11"/>
      <c r="M176" s="11"/>
      <c r="N176" s="11"/>
      <c r="O176" s="11"/>
      <c r="P176" s="11"/>
      <c r="Q176" s="11"/>
    </row>
    <row r="177" s="41" customFormat="true" ht="18.75" hidden="false" customHeight="false" outlineLevel="0" collapsed="false">
      <c r="A177" s="52"/>
      <c r="B177" s="53"/>
      <c r="C177" s="44"/>
      <c r="D177" s="68"/>
      <c r="E177" s="45"/>
      <c r="F177" s="54"/>
      <c r="G177" s="47"/>
      <c r="H177" s="48"/>
      <c r="I177" s="39"/>
      <c r="J177" s="50"/>
      <c r="K177" s="51"/>
      <c r="L177" s="11"/>
      <c r="M177" s="11"/>
      <c r="N177" s="11"/>
      <c r="O177" s="11"/>
      <c r="P177" s="11"/>
      <c r="Q177" s="11"/>
    </row>
    <row r="178" s="41" customFormat="true" ht="18.75" hidden="false" customHeight="false" outlineLevel="0" collapsed="false">
      <c r="A178" s="52"/>
      <c r="B178" s="61"/>
      <c r="C178" s="44"/>
      <c r="D178" s="68"/>
      <c r="E178" s="45"/>
      <c r="F178" s="54"/>
      <c r="G178" s="47"/>
      <c r="H178" s="48"/>
      <c r="I178" s="39"/>
      <c r="J178" s="50"/>
      <c r="K178" s="51"/>
      <c r="L178" s="11"/>
      <c r="M178" s="11"/>
      <c r="N178" s="11"/>
      <c r="O178" s="11"/>
      <c r="P178" s="11"/>
      <c r="Q178" s="11"/>
    </row>
    <row r="179" s="41" customFormat="true" ht="18.75" hidden="false" customHeight="false" outlineLevel="0" collapsed="false">
      <c r="A179" s="52" t="s">
        <v>226</v>
      </c>
      <c r="B179" s="78" t="s">
        <v>227</v>
      </c>
      <c r="C179" s="44"/>
      <c r="D179" s="68"/>
      <c r="E179" s="45"/>
      <c r="F179" s="54"/>
      <c r="G179" s="47"/>
      <c r="H179" s="48"/>
      <c r="I179" s="39"/>
      <c r="J179" s="50"/>
      <c r="K179" s="51"/>
      <c r="L179" s="11"/>
      <c r="M179" s="11"/>
      <c r="N179" s="11"/>
      <c r="O179" s="11"/>
      <c r="P179" s="11"/>
      <c r="Q179" s="11"/>
    </row>
    <row r="180" s="41" customFormat="true" ht="94.5" hidden="false" customHeight="false" outlineLevel="0" collapsed="false">
      <c r="A180" s="52"/>
      <c r="B180" s="53" t="s">
        <v>228</v>
      </c>
      <c r="C180" s="44"/>
      <c r="D180" s="68"/>
      <c r="E180" s="45"/>
      <c r="F180" s="54"/>
      <c r="G180" s="47"/>
      <c r="H180" s="48"/>
      <c r="I180" s="39"/>
      <c r="J180" s="50"/>
      <c r="K180" s="51"/>
      <c r="L180" s="11"/>
      <c r="M180" s="11"/>
      <c r="N180" s="11"/>
      <c r="O180" s="11"/>
      <c r="P180" s="11"/>
      <c r="Q180" s="11"/>
    </row>
    <row r="181" s="41" customFormat="true" ht="18.75" hidden="false" customHeight="false" outlineLevel="0" collapsed="false">
      <c r="A181" s="52"/>
      <c r="B181" s="78"/>
      <c r="C181" s="44"/>
      <c r="D181" s="68"/>
      <c r="E181" s="45"/>
      <c r="F181" s="54"/>
      <c r="G181" s="47"/>
      <c r="H181" s="48"/>
      <c r="I181" s="39"/>
      <c r="J181" s="50"/>
      <c r="K181" s="51"/>
      <c r="L181" s="11"/>
      <c r="M181" s="11"/>
      <c r="N181" s="11"/>
      <c r="O181" s="11"/>
      <c r="P181" s="11"/>
      <c r="Q181" s="11"/>
    </row>
    <row r="182" s="41" customFormat="true" ht="31.5" hidden="false" customHeight="false" outlineLevel="0" collapsed="false">
      <c r="A182" s="52" t="s">
        <v>229</v>
      </c>
      <c r="B182" s="61" t="s">
        <v>230</v>
      </c>
      <c r="C182" s="44" t="s">
        <v>102</v>
      </c>
      <c r="D182" s="68" t="n">
        <v>50</v>
      </c>
      <c r="E182" s="45" t="n">
        <v>23.46</v>
      </c>
      <c r="F182" s="46" t="n">
        <v>0.2332</v>
      </c>
      <c r="G182" s="47" t="n">
        <f aca="false">ROUND(E182*1.2332,2)</f>
        <v>28.93</v>
      </c>
      <c r="H182" s="48" t="n">
        <f aca="false">ROUND(D182*G182,2)</f>
        <v>1446.5</v>
      </c>
      <c r="I182" s="79" t="n">
        <v>50</v>
      </c>
      <c r="J182" s="50" t="s">
        <v>231</v>
      </c>
      <c r="K182" s="51"/>
      <c r="L182" s="11"/>
      <c r="M182" s="11"/>
      <c r="N182" s="11"/>
      <c r="O182" s="11"/>
      <c r="P182" s="11"/>
      <c r="Q182" s="11"/>
    </row>
    <row r="183" s="41" customFormat="true" ht="18.75" hidden="false" customHeight="false" outlineLevel="0" collapsed="false">
      <c r="A183" s="52"/>
      <c r="B183" s="53"/>
      <c r="C183" s="44"/>
      <c r="D183" s="68"/>
      <c r="E183" s="45"/>
      <c r="F183" s="54"/>
      <c r="G183" s="47"/>
      <c r="H183" s="48"/>
      <c r="I183" s="89"/>
      <c r="J183" s="50"/>
      <c r="K183" s="51"/>
      <c r="L183" s="11"/>
      <c r="M183" s="11"/>
      <c r="N183" s="11"/>
      <c r="O183" s="11"/>
      <c r="P183" s="11"/>
      <c r="Q183" s="11"/>
    </row>
    <row r="184" s="41" customFormat="true" ht="18.75" hidden="false" customHeight="false" outlineLevel="0" collapsed="false">
      <c r="A184" s="52"/>
      <c r="B184" s="53"/>
      <c r="C184" s="44"/>
      <c r="D184" s="68"/>
      <c r="E184" s="45"/>
      <c r="F184" s="54"/>
      <c r="G184" s="47"/>
      <c r="H184" s="48"/>
      <c r="I184" s="39"/>
      <c r="J184" s="50"/>
      <c r="K184" s="51"/>
      <c r="L184" s="11"/>
      <c r="M184" s="11"/>
      <c r="N184" s="11"/>
      <c r="O184" s="11"/>
      <c r="P184" s="11"/>
      <c r="Q184" s="11"/>
    </row>
    <row r="185" s="41" customFormat="true" ht="31.5" hidden="false" customHeight="false" outlineLevel="0" collapsed="false">
      <c r="A185" s="52" t="s">
        <v>232</v>
      </c>
      <c r="B185" s="61" t="s">
        <v>233</v>
      </c>
      <c r="C185" s="44" t="s">
        <v>102</v>
      </c>
      <c r="D185" s="68" t="n">
        <v>100</v>
      </c>
      <c r="E185" s="45" t="n">
        <v>47.55</v>
      </c>
      <c r="F185" s="46" t="n">
        <v>0.2332</v>
      </c>
      <c r="G185" s="47" t="n">
        <f aca="false">ROUND(E185*1.2332,2)</f>
        <v>58.64</v>
      </c>
      <c r="H185" s="48" t="n">
        <f aca="false">ROUND(D185*G185,2)</f>
        <v>5864</v>
      </c>
      <c r="I185" s="79" t="n">
        <v>100</v>
      </c>
      <c r="J185" s="50" t="s">
        <v>234</v>
      </c>
      <c r="K185" s="51"/>
      <c r="L185" s="11"/>
      <c r="M185" s="11"/>
      <c r="N185" s="11"/>
      <c r="O185" s="11"/>
      <c r="P185" s="11"/>
      <c r="Q185" s="11"/>
    </row>
    <row r="186" s="41" customFormat="true" ht="18.75" hidden="false" customHeight="false" outlineLevel="0" collapsed="false">
      <c r="A186" s="52"/>
      <c r="B186" s="61"/>
      <c r="C186" s="44"/>
      <c r="D186" s="68"/>
      <c r="E186" s="45"/>
      <c r="F186" s="54"/>
      <c r="G186" s="47"/>
      <c r="H186" s="48"/>
      <c r="I186" s="39"/>
      <c r="J186" s="50"/>
      <c r="K186" s="51"/>
      <c r="L186" s="11"/>
      <c r="M186" s="11"/>
      <c r="N186" s="11"/>
      <c r="O186" s="11"/>
      <c r="P186" s="11"/>
      <c r="Q186" s="11"/>
    </row>
    <row r="187" s="41" customFormat="true" ht="47.25" hidden="false" customHeight="false" outlineLevel="0" collapsed="false">
      <c r="A187" s="52" t="s">
        <v>235</v>
      </c>
      <c r="B187" s="61" t="s">
        <v>236</v>
      </c>
      <c r="C187" s="44" t="s">
        <v>102</v>
      </c>
      <c r="D187" s="68" t="n">
        <v>25</v>
      </c>
      <c r="E187" s="45" t="n">
        <v>77.48</v>
      </c>
      <c r="F187" s="46" t="n">
        <v>0.2332</v>
      </c>
      <c r="G187" s="47" t="n">
        <f aca="false">ROUND(E187*1.2332,2)</f>
        <v>95.55</v>
      </c>
      <c r="H187" s="48" t="n">
        <f aca="false">ROUND(D187*G187,2)</f>
        <v>2388.75</v>
      </c>
      <c r="I187" s="79" t="n">
        <v>25</v>
      </c>
      <c r="J187" s="50" t="s">
        <v>237</v>
      </c>
      <c r="K187" s="51"/>
      <c r="L187" s="11"/>
      <c r="M187" s="11"/>
      <c r="N187" s="11"/>
      <c r="O187" s="11"/>
      <c r="P187" s="11"/>
      <c r="Q187" s="11"/>
    </row>
    <row r="188" s="41" customFormat="true" ht="18.75" hidden="false" customHeight="false" outlineLevel="0" collapsed="false">
      <c r="A188" s="52"/>
      <c r="B188" s="53"/>
      <c r="C188" s="44"/>
      <c r="D188" s="68"/>
      <c r="E188" s="45"/>
      <c r="F188" s="54"/>
      <c r="G188" s="47"/>
      <c r="H188" s="48"/>
      <c r="I188" s="39"/>
      <c r="J188" s="50"/>
      <c r="K188" s="51"/>
      <c r="L188" s="11"/>
      <c r="M188" s="11"/>
      <c r="N188" s="11"/>
      <c r="O188" s="11"/>
      <c r="P188" s="11"/>
      <c r="Q188" s="11"/>
    </row>
    <row r="189" s="41" customFormat="true" ht="18.75" hidden="false" customHeight="false" outlineLevel="0" collapsed="false">
      <c r="A189" s="52" t="s">
        <v>238</v>
      </c>
      <c r="B189" s="78" t="s">
        <v>239</v>
      </c>
      <c r="C189" s="44"/>
      <c r="D189" s="68"/>
      <c r="E189" s="45"/>
      <c r="F189" s="54"/>
      <c r="G189" s="47"/>
      <c r="H189" s="48"/>
      <c r="I189" s="39"/>
      <c r="J189" s="50"/>
      <c r="K189" s="51"/>
      <c r="L189" s="11"/>
      <c r="M189" s="11"/>
      <c r="N189" s="11"/>
      <c r="O189" s="11"/>
      <c r="P189" s="11"/>
      <c r="Q189" s="11"/>
    </row>
    <row r="190" s="41" customFormat="true" ht="18.75" hidden="false" customHeight="false" outlineLevel="0" collapsed="false">
      <c r="A190" s="52"/>
      <c r="B190" s="53"/>
      <c r="C190" s="44"/>
      <c r="D190" s="68"/>
      <c r="E190" s="45"/>
      <c r="F190" s="54"/>
      <c r="G190" s="47"/>
      <c r="H190" s="48"/>
      <c r="I190" s="39"/>
      <c r="J190" s="50"/>
      <c r="K190" s="51"/>
      <c r="L190" s="11"/>
      <c r="M190" s="11"/>
      <c r="N190" s="11"/>
      <c r="O190" s="11"/>
      <c r="P190" s="11"/>
      <c r="Q190" s="11"/>
    </row>
    <row r="191" s="41" customFormat="true" ht="18.75" hidden="false" customHeight="false" outlineLevel="0" collapsed="false">
      <c r="A191" s="52" t="s">
        <v>240</v>
      </c>
      <c r="B191" s="78" t="s">
        <v>241</v>
      </c>
      <c r="C191" s="44"/>
      <c r="D191" s="68"/>
      <c r="E191" s="45"/>
      <c r="F191" s="54"/>
      <c r="G191" s="47"/>
      <c r="H191" s="48"/>
      <c r="I191" s="39"/>
      <c r="J191" s="50"/>
      <c r="K191" s="51"/>
      <c r="L191" s="11"/>
      <c r="M191" s="11"/>
      <c r="N191" s="11"/>
      <c r="O191" s="11"/>
      <c r="P191" s="11"/>
      <c r="Q191" s="11"/>
    </row>
    <row r="192" s="41" customFormat="true" ht="18.75" hidden="false" customHeight="false" outlineLevel="0" collapsed="false">
      <c r="A192" s="52" t="s">
        <v>242</v>
      </c>
      <c r="B192" s="61" t="s">
        <v>243</v>
      </c>
      <c r="C192" s="44" t="s">
        <v>25</v>
      </c>
      <c r="D192" s="68" t="n">
        <v>2</v>
      </c>
      <c r="E192" s="45" t="n">
        <v>70.55</v>
      </c>
      <c r="F192" s="46" t="n">
        <v>0.2332</v>
      </c>
      <c r="G192" s="47" t="n">
        <f aca="false">ROUND(E192*1.2332,2)</f>
        <v>87</v>
      </c>
      <c r="H192" s="48" t="n">
        <f aca="false">ROUND(D192*G192,2)</f>
        <v>174</v>
      </c>
      <c r="I192" s="79" t="n">
        <v>2</v>
      </c>
      <c r="J192" s="50" t="s">
        <v>217</v>
      </c>
      <c r="K192" s="51"/>
      <c r="L192" s="11"/>
      <c r="M192" s="11"/>
      <c r="N192" s="11"/>
      <c r="O192" s="11"/>
      <c r="P192" s="11"/>
      <c r="Q192" s="11"/>
    </row>
    <row r="193" s="41" customFormat="true" ht="51" hidden="false" customHeight="true" outlineLevel="0" collapsed="false">
      <c r="A193" s="52"/>
      <c r="B193" s="53" t="s">
        <v>244</v>
      </c>
      <c r="C193" s="44"/>
      <c r="D193" s="68"/>
      <c r="E193" s="45"/>
      <c r="F193" s="54"/>
      <c r="G193" s="47"/>
      <c r="H193" s="48"/>
      <c r="I193" s="39"/>
      <c r="J193" s="50"/>
      <c r="K193" s="51"/>
      <c r="L193" s="11"/>
      <c r="M193" s="11"/>
      <c r="N193" s="11"/>
      <c r="O193" s="11"/>
      <c r="P193" s="11"/>
      <c r="Q193" s="11"/>
    </row>
    <row r="194" s="41" customFormat="true" ht="18" hidden="false" customHeight="true" outlineLevel="0" collapsed="false">
      <c r="A194" s="80"/>
      <c r="B194" s="82"/>
      <c r="C194" s="65" t="s">
        <v>39</v>
      </c>
      <c r="D194" s="65"/>
      <c r="E194" s="65"/>
      <c r="F194" s="66" t="n">
        <f aca="false">SUM(H174:H193)</f>
        <v>15205.75</v>
      </c>
      <c r="G194" s="66"/>
      <c r="H194" s="66"/>
      <c r="I194" s="39"/>
      <c r="J194" s="50"/>
      <c r="K194" s="51"/>
      <c r="L194" s="11"/>
      <c r="M194" s="11"/>
      <c r="N194" s="11"/>
      <c r="O194" s="11"/>
      <c r="P194" s="11"/>
      <c r="Q194" s="11"/>
    </row>
    <row r="195" s="41" customFormat="true" ht="18.75" hidden="false" customHeight="false" outlineLevel="0" collapsed="false">
      <c r="A195" s="33" t="n">
        <v>100000</v>
      </c>
      <c r="B195" s="34" t="s">
        <v>245</v>
      </c>
      <c r="C195" s="35"/>
      <c r="D195" s="84"/>
      <c r="E195" s="45"/>
      <c r="F195" s="54"/>
      <c r="G195" s="47"/>
      <c r="H195" s="48"/>
      <c r="I195" s="39"/>
      <c r="J195" s="50"/>
      <c r="K195" s="51"/>
      <c r="L195" s="11"/>
      <c r="M195" s="11"/>
      <c r="N195" s="11"/>
      <c r="O195" s="11"/>
      <c r="P195" s="11"/>
      <c r="Q195" s="11"/>
    </row>
    <row r="196" s="41" customFormat="true" ht="18.75" hidden="false" customHeight="false" outlineLevel="0" collapsed="false">
      <c r="A196" s="52" t="s">
        <v>246</v>
      </c>
      <c r="B196" s="78" t="s">
        <v>247</v>
      </c>
      <c r="C196" s="44"/>
      <c r="D196" s="68"/>
      <c r="E196" s="45"/>
      <c r="F196" s="54"/>
      <c r="G196" s="47"/>
      <c r="H196" s="48"/>
      <c r="I196" s="39"/>
      <c r="J196" s="50"/>
      <c r="K196" s="51"/>
      <c r="L196" s="11"/>
      <c r="M196" s="11"/>
      <c r="N196" s="11"/>
      <c r="O196" s="11"/>
      <c r="P196" s="11"/>
      <c r="Q196" s="11"/>
    </row>
    <row r="197" s="41" customFormat="true" ht="18.75" hidden="false" customHeight="false" outlineLevel="0" collapsed="false">
      <c r="A197" s="52"/>
      <c r="B197" s="61"/>
      <c r="C197" s="44"/>
      <c r="D197" s="68"/>
      <c r="E197" s="45"/>
      <c r="F197" s="54"/>
      <c r="G197" s="47"/>
      <c r="H197" s="48"/>
      <c r="I197" s="39"/>
      <c r="J197" s="50"/>
      <c r="K197" s="51"/>
      <c r="L197" s="11"/>
      <c r="M197" s="11"/>
      <c r="N197" s="11"/>
      <c r="O197" s="11"/>
      <c r="P197" s="11"/>
      <c r="Q197" s="11"/>
    </row>
    <row r="198" s="41" customFormat="true" ht="18.75" hidden="false" customHeight="false" outlineLevel="0" collapsed="false">
      <c r="A198" s="52" t="s">
        <v>248</v>
      </c>
      <c r="B198" s="78" t="s">
        <v>249</v>
      </c>
      <c r="C198" s="44"/>
      <c r="D198" s="68"/>
      <c r="E198" s="45"/>
      <c r="F198" s="54"/>
      <c r="G198" s="47"/>
      <c r="H198" s="48"/>
      <c r="I198" s="39"/>
      <c r="J198" s="50"/>
      <c r="K198" s="51"/>
      <c r="L198" s="11"/>
      <c r="M198" s="11"/>
      <c r="N198" s="11"/>
      <c r="O198" s="11"/>
      <c r="P198" s="11"/>
      <c r="Q198" s="11"/>
    </row>
    <row r="199" s="41" customFormat="true" ht="78.75" hidden="false" customHeight="false" outlineLevel="0" collapsed="false">
      <c r="A199" s="52"/>
      <c r="B199" s="53" t="s">
        <v>250</v>
      </c>
      <c r="C199" s="44"/>
      <c r="D199" s="68"/>
      <c r="E199" s="45"/>
      <c r="F199" s="54"/>
      <c r="G199" s="47"/>
      <c r="H199" s="48"/>
      <c r="I199" s="39"/>
      <c r="J199" s="50"/>
      <c r="K199" s="51"/>
      <c r="L199" s="11"/>
      <c r="M199" s="11"/>
      <c r="N199" s="11"/>
      <c r="O199" s="11"/>
      <c r="P199" s="11"/>
      <c r="Q199" s="11"/>
    </row>
    <row r="200" s="41" customFormat="true" ht="18.75" hidden="false" customHeight="false" outlineLevel="0" collapsed="false">
      <c r="A200" s="52"/>
      <c r="B200" s="78"/>
      <c r="C200" s="44"/>
      <c r="D200" s="68"/>
      <c r="E200" s="45"/>
      <c r="F200" s="54"/>
      <c r="G200" s="47"/>
      <c r="H200" s="48"/>
      <c r="I200" s="39"/>
      <c r="J200" s="50"/>
      <c r="K200" s="51"/>
      <c r="L200" s="11"/>
      <c r="M200" s="11"/>
      <c r="N200" s="11"/>
      <c r="O200" s="11"/>
      <c r="P200" s="11"/>
      <c r="Q200" s="11"/>
    </row>
    <row r="201" s="41" customFormat="true" ht="18.75" hidden="false" customHeight="false" outlineLevel="0" collapsed="false">
      <c r="A201" s="52"/>
      <c r="B201" s="90"/>
      <c r="C201" s="44"/>
      <c r="D201" s="68"/>
      <c r="E201" s="45"/>
      <c r="F201" s="54"/>
      <c r="G201" s="47"/>
      <c r="H201" s="48"/>
      <c r="I201" s="39"/>
      <c r="J201" s="50"/>
      <c r="K201" s="51"/>
      <c r="L201" s="11"/>
      <c r="M201" s="11"/>
      <c r="N201" s="11"/>
      <c r="O201" s="11"/>
      <c r="P201" s="11"/>
      <c r="Q201" s="11"/>
    </row>
    <row r="202" s="41" customFormat="true" ht="31.5" hidden="false" customHeight="false" outlineLevel="0" collapsed="false">
      <c r="A202" s="52" t="s">
        <v>251</v>
      </c>
      <c r="B202" s="57" t="s">
        <v>252</v>
      </c>
      <c r="C202" s="44" t="s">
        <v>25</v>
      </c>
      <c r="D202" s="68" t="n">
        <v>3</v>
      </c>
      <c r="E202" s="45" t="n">
        <v>188.23</v>
      </c>
      <c r="F202" s="46" t="n">
        <v>0.2332</v>
      </c>
      <c r="G202" s="47" t="n">
        <f aca="false">ROUND(E202*1.2332,2)</f>
        <v>232.13</v>
      </c>
      <c r="H202" s="48" t="n">
        <f aca="false">ROUND(D202*G202,2)</f>
        <v>696.39</v>
      </c>
      <c r="I202" s="39" t="n">
        <v>3</v>
      </c>
      <c r="J202" s="50" t="s">
        <v>253</v>
      </c>
      <c r="K202" s="51"/>
      <c r="L202" s="11"/>
      <c r="M202" s="11"/>
      <c r="N202" s="11"/>
      <c r="O202" s="11"/>
      <c r="P202" s="11"/>
      <c r="Q202" s="11"/>
    </row>
    <row r="203" s="41" customFormat="true" ht="18.75" hidden="false" customHeight="false" outlineLevel="0" collapsed="false">
      <c r="A203" s="52"/>
      <c r="B203" s="90"/>
      <c r="C203" s="44"/>
      <c r="D203" s="68"/>
      <c r="E203" s="45"/>
      <c r="F203" s="54"/>
      <c r="G203" s="47"/>
      <c r="H203" s="48"/>
      <c r="I203" s="49"/>
      <c r="J203" s="50"/>
      <c r="K203" s="51"/>
      <c r="L203" s="11"/>
      <c r="M203" s="11"/>
      <c r="N203" s="11"/>
      <c r="O203" s="11"/>
      <c r="P203" s="11"/>
      <c r="Q203" s="11"/>
    </row>
    <row r="204" s="41" customFormat="true" ht="18.75" hidden="false" customHeight="false" outlineLevel="0" collapsed="false">
      <c r="A204" s="52"/>
      <c r="B204" s="53"/>
      <c r="C204" s="44"/>
      <c r="D204" s="68"/>
      <c r="E204" s="45"/>
      <c r="F204" s="54"/>
      <c r="G204" s="47"/>
      <c r="H204" s="48"/>
      <c r="I204" s="39"/>
      <c r="J204" s="50"/>
      <c r="K204" s="51"/>
      <c r="L204" s="11"/>
      <c r="M204" s="11"/>
      <c r="N204" s="11"/>
      <c r="O204" s="11"/>
      <c r="P204" s="11"/>
      <c r="Q204" s="11"/>
    </row>
    <row r="205" s="41" customFormat="true" ht="18.75" hidden="false" customHeight="false" outlineLevel="0" collapsed="false">
      <c r="A205" s="52" t="s">
        <v>254</v>
      </c>
      <c r="B205" s="78" t="s">
        <v>255</v>
      </c>
      <c r="C205" s="44"/>
      <c r="D205" s="68"/>
      <c r="E205" s="45"/>
      <c r="F205" s="54"/>
      <c r="G205" s="47"/>
      <c r="H205" s="48"/>
      <c r="I205" s="39"/>
      <c r="J205" s="50"/>
      <c r="K205" s="51"/>
      <c r="L205" s="11"/>
      <c r="M205" s="11"/>
      <c r="N205" s="11"/>
      <c r="O205" s="11"/>
      <c r="P205" s="11"/>
      <c r="Q205" s="11"/>
    </row>
    <row r="206" s="41" customFormat="true" ht="47.25" hidden="false" customHeight="false" outlineLevel="0" collapsed="false">
      <c r="A206" s="52" t="s">
        <v>256</v>
      </c>
      <c r="B206" s="61" t="s">
        <v>257</v>
      </c>
      <c r="C206" s="44" t="s">
        <v>25</v>
      </c>
      <c r="D206" s="68" t="n">
        <v>7</v>
      </c>
      <c r="E206" s="45" t="n">
        <v>25.58</v>
      </c>
      <c r="F206" s="46" t="n">
        <v>0.2332</v>
      </c>
      <c r="G206" s="47" t="n">
        <f aca="false">ROUND(E206*1.2332,2)</f>
        <v>31.55</v>
      </c>
      <c r="H206" s="48" t="n">
        <f aca="false">ROUND(D206*G206,2)</f>
        <v>220.85</v>
      </c>
      <c r="I206" s="79" t="n">
        <v>7</v>
      </c>
      <c r="J206" s="50" t="s">
        <v>258</v>
      </c>
      <c r="K206" s="51"/>
      <c r="L206" s="11"/>
      <c r="M206" s="11"/>
      <c r="N206" s="11"/>
      <c r="O206" s="11"/>
      <c r="P206" s="11"/>
      <c r="Q206" s="11"/>
    </row>
    <row r="207" s="41" customFormat="true" ht="63" hidden="false" customHeight="false" outlineLevel="0" collapsed="false">
      <c r="A207" s="52"/>
      <c r="B207" s="53" t="s">
        <v>259</v>
      </c>
      <c r="C207" s="44"/>
      <c r="D207" s="68"/>
      <c r="E207" s="45"/>
      <c r="F207" s="54"/>
      <c r="G207" s="47"/>
      <c r="H207" s="48"/>
      <c r="I207" s="39"/>
      <c r="J207" s="50"/>
      <c r="K207" s="51"/>
      <c r="L207" s="11"/>
      <c r="M207" s="11"/>
      <c r="N207" s="11"/>
      <c r="O207" s="11"/>
      <c r="P207" s="11"/>
      <c r="Q207" s="11"/>
    </row>
    <row r="208" s="41" customFormat="true" ht="18.75" hidden="false" customHeight="false" outlineLevel="0" collapsed="false">
      <c r="A208" s="52"/>
      <c r="B208" s="53"/>
      <c r="C208" s="44"/>
      <c r="D208" s="68"/>
      <c r="E208" s="45"/>
      <c r="F208" s="54"/>
      <c r="G208" s="47"/>
      <c r="H208" s="48"/>
      <c r="I208" s="39"/>
      <c r="J208" s="50"/>
      <c r="K208" s="51"/>
      <c r="L208" s="11"/>
      <c r="M208" s="11"/>
      <c r="N208" s="11"/>
      <c r="O208" s="11"/>
      <c r="P208" s="11"/>
      <c r="Q208" s="11"/>
    </row>
    <row r="209" s="41" customFormat="true" ht="18.75" hidden="false" customHeight="false" outlineLevel="0" collapsed="false">
      <c r="A209" s="52"/>
      <c r="B209" s="53"/>
      <c r="C209" s="44"/>
      <c r="D209" s="68"/>
      <c r="E209" s="45"/>
      <c r="F209" s="54"/>
      <c r="G209" s="47"/>
      <c r="H209" s="48"/>
      <c r="I209" s="39"/>
      <c r="J209" s="50"/>
      <c r="K209" s="51"/>
      <c r="L209" s="11"/>
      <c r="M209" s="11"/>
      <c r="N209" s="11"/>
      <c r="O209" s="11"/>
      <c r="P209" s="11"/>
      <c r="Q209" s="11"/>
    </row>
    <row r="210" s="41" customFormat="true" ht="31.5" hidden="false" customHeight="false" outlineLevel="0" collapsed="false">
      <c r="A210" s="52" t="s">
        <v>260</v>
      </c>
      <c r="B210" s="61" t="s">
        <v>261</v>
      </c>
      <c r="C210" s="44" t="s">
        <v>25</v>
      </c>
      <c r="D210" s="68" t="n">
        <v>4</v>
      </c>
      <c r="E210" s="45" t="n">
        <v>26.84</v>
      </c>
      <c r="F210" s="46" t="n">
        <v>0.2332</v>
      </c>
      <c r="G210" s="47" t="n">
        <f aca="false">ROUND(E210*1.2332,2)</f>
        <v>33.1</v>
      </c>
      <c r="H210" s="48" t="n">
        <f aca="false">ROUND(D210*G210,2)</f>
        <v>132.4</v>
      </c>
      <c r="I210" s="79" t="n">
        <v>4</v>
      </c>
      <c r="J210" s="50" t="s">
        <v>262</v>
      </c>
      <c r="K210" s="51"/>
      <c r="L210" s="11"/>
      <c r="M210" s="11"/>
      <c r="N210" s="11"/>
      <c r="O210" s="11"/>
      <c r="P210" s="11"/>
      <c r="Q210" s="11"/>
    </row>
    <row r="211" s="41" customFormat="true" ht="63" hidden="false" customHeight="false" outlineLevel="0" collapsed="false">
      <c r="A211" s="52"/>
      <c r="B211" s="53" t="s">
        <v>263</v>
      </c>
      <c r="C211" s="44"/>
      <c r="D211" s="68"/>
      <c r="E211" s="45"/>
      <c r="F211" s="54"/>
      <c r="G211" s="47"/>
      <c r="H211" s="48"/>
      <c r="I211" s="39"/>
      <c r="J211" s="50"/>
      <c r="K211" s="51"/>
      <c r="L211" s="11"/>
      <c r="M211" s="11"/>
      <c r="N211" s="11"/>
      <c r="O211" s="11"/>
      <c r="P211" s="11"/>
      <c r="Q211" s="11"/>
    </row>
    <row r="212" s="41" customFormat="true" ht="18.75" hidden="false" customHeight="false" outlineLevel="0" collapsed="false">
      <c r="A212" s="52"/>
      <c r="B212" s="53"/>
      <c r="C212" s="44"/>
      <c r="D212" s="68"/>
      <c r="E212" s="45"/>
      <c r="F212" s="54"/>
      <c r="G212" s="47"/>
      <c r="H212" s="48"/>
      <c r="I212" s="39"/>
      <c r="J212" s="50"/>
      <c r="K212" s="51"/>
      <c r="L212" s="11"/>
      <c r="M212" s="11"/>
      <c r="N212" s="11"/>
      <c r="O212" s="11"/>
      <c r="P212" s="11"/>
      <c r="Q212" s="11"/>
    </row>
    <row r="213" s="41" customFormat="true" ht="18.75" hidden="false" customHeight="false" outlineLevel="0" collapsed="false">
      <c r="A213" s="52"/>
      <c r="B213" s="53"/>
      <c r="C213" s="44"/>
      <c r="D213" s="68"/>
      <c r="E213" s="45"/>
      <c r="F213" s="54"/>
      <c r="G213" s="47"/>
      <c r="H213" s="48"/>
      <c r="I213" s="39"/>
      <c r="J213" s="50"/>
      <c r="K213" s="51"/>
      <c r="L213" s="11"/>
      <c r="M213" s="11"/>
      <c r="N213" s="11"/>
      <c r="O213" s="11"/>
      <c r="P213" s="11"/>
      <c r="Q213" s="11"/>
    </row>
    <row r="214" s="41" customFormat="true" ht="18.75" hidden="false" customHeight="false" outlineLevel="0" collapsed="false">
      <c r="A214" s="52" t="s">
        <v>264</v>
      </c>
      <c r="B214" s="78" t="s">
        <v>265</v>
      </c>
      <c r="C214" s="44"/>
      <c r="D214" s="68"/>
      <c r="E214" s="45"/>
      <c r="F214" s="54"/>
      <c r="G214" s="47"/>
      <c r="H214" s="48"/>
      <c r="I214" s="39"/>
      <c r="J214" s="50"/>
      <c r="K214" s="51"/>
      <c r="L214" s="11"/>
      <c r="M214" s="11"/>
      <c r="N214" s="11"/>
      <c r="O214" s="11"/>
      <c r="P214" s="11"/>
      <c r="Q214" s="11"/>
    </row>
    <row r="215" s="41" customFormat="true" ht="94.5" hidden="false" customHeight="false" outlineLevel="0" collapsed="false">
      <c r="A215" s="52"/>
      <c r="B215" s="53" t="s">
        <v>266</v>
      </c>
      <c r="C215" s="44"/>
      <c r="D215" s="68"/>
      <c r="E215" s="45"/>
      <c r="F215" s="54"/>
      <c r="G215" s="47"/>
      <c r="H215" s="48"/>
      <c r="I215" s="39"/>
      <c r="J215" s="50"/>
      <c r="K215" s="51"/>
      <c r="L215" s="11"/>
      <c r="M215" s="11"/>
      <c r="N215" s="11"/>
      <c r="O215" s="11"/>
      <c r="P215" s="11"/>
      <c r="Q215" s="11"/>
    </row>
    <row r="216" s="41" customFormat="true" ht="18.75" hidden="false" customHeight="false" outlineLevel="0" collapsed="false">
      <c r="A216" s="52"/>
      <c r="B216" s="78"/>
      <c r="C216" s="44"/>
      <c r="D216" s="68"/>
      <c r="E216" s="45"/>
      <c r="F216" s="54"/>
      <c r="G216" s="47"/>
      <c r="H216" s="48"/>
      <c r="I216" s="39"/>
      <c r="J216" s="50"/>
      <c r="K216" s="51"/>
      <c r="L216" s="11"/>
      <c r="M216" s="11"/>
      <c r="N216" s="11"/>
      <c r="O216" s="11"/>
      <c r="P216" s="11"/>
      <c r="Q216" s="11"/>
    </row>
    <row r="217" s="41" customFormat="true" ht="18.75" hidden="false" customHeight="false" outlineLevel="0" collapsed="false">
      <c r="A217" s="52" t="s">
        <v>267</v>
      </c>
      <c r="B217" s="61" t="s">
        <v>268</v>
      </c>
      <c r="C217" s="44" t="s">
        <v>25</v>
      </c>
      <c r="D217" s="68" t="n">
        <v>4</v>
      </c>
      <c r="E217" s="45" t="n">
        <v>23.35</v>
      </c>
      <c r="F217" s="46" t="n">
        <v>0.2332</v>
      </c>
      <c r="G217" s="47" t="n">
        <f aca="false">ROUND(E217*1.2332,2)</f>
        <v>28.8</v>
      </c>
      <c r="H217" s="48" t="n">
        <f aca="false">ROUND(D217*G217,2)</f>
        <v>115.2</v>
      </c>
      <c r="I217" s="79" t="n">
        <v>4</v>
      </c>
      <c r="J217" s="50" t="s">
        <v>269</v>
      </c>
      <c r="K217" s="51"/>
      <c r="L217" s="11"/>
      <c r="M217" s="11"/>
      <c r="N217" s="11"/>
      <c r="O217" s="11"/>
      <c r="P217" s="11"/>
      <c r="Q217" s="11"/>
    </row>
    <row r="218" s="41" customFormat="true" ht="18.75" hidden="false" customHeight="false" outlineLevel="0" collapsed="false">
      <c r="A218" s="52"/>
      <c r="B218" s="53"/>
      <c r="C218" s="44"/>
      <c r="D218" s="68"/>
      <c r="E218" s="45"/>
      <c r="F218" s="54"/>
      <c r="G218" s="47"/>
      <c r="H218" s="48"/>
      <c r="I218" s="39"/>
      <c r="J218" s="50"/>
      <c r="K218" s="51"/>
      <c r="L218" s="11"/>
      <c r="M218" s="11"/>
      <c r="N218" s="11"/>
      <c r="O218" s="11"/>
      <c r="P218" s="11"/>
      <c r="Q218" s="11"/>
    </row>
    <row r="219" s="41" customFormat="true" ht="18.75" hidden="false" customHeight="false" outlineLevel="0" collapsed="false">
      <c r="A219" s="52"/>
      <c r="B219" s="53"/>
      <c r="C219" s="44"/>
      <c r="D219" s="68"/>
      <c r="E219" s="45"/>
      <c r="F219" s="54"/>
      <c r="G219" s="47"/>
      <c r="H219" s="48"/>
      <c r="I219" s="39"/>
      <c r="J219" s="50"/>
      <c r="K219" s="51"/>
      <c r="L219" s="11"/>
      <c r="M219" s="11"/>
      <c r="N219" s="11"/>
      <c r="O219" s="11"/>
      <c r="P219" s="11"/>
      <c r="Q219" s="11"/>
    </row>
    <row r="220" s="41" customFormat="true" ht="18.75" hidden="false" customHeight="false" outlineLevel="0" collapsed="false">
      <c r="A220" s="52" t="s">
        <v>270</v>
      </c>
      <c r="B220" s="61" t="s">
        <v>271</v>
      </c>
      <c r="C220" s="44" t="s">
        <v>25</v>
      </c>
      <c r="D220" s="68" t="n">
        <v>4</v>
      </c>
      <c r="E220" s="45" t="n">
        <v>51.95</v>
      </c>
      <c r="F220" s="46" t="n">
        <v>0.2332</v>
      </c>
      <c r="G220" s="47" t="n">
        <f aca="false">ROUND(E220*1.2332,2)</f>
        <v>64.06</v>
      </c>
      <c r="H220" s="48" t="n">
        <f aca="false">ROUND(D220*G220,2)</f>
        <v>256.24</v>
      </c>
      <c r="I220" s="79" t="n">
        <v>4</v>
      </c>
      <c r="J220" s="50" t="s">
        <v>269</v>
      </c>
      <c r="K220" s="51"/>
      <c r="L220" s="11"/>
      <c r="M220" s="11"/>
      <c r="N220" s="11"/>
      <c r="O220" s="11"/>
      <c r="P220" s="11"/>
      <c r="Q220" s="11"/>
    </row>
    <row r="221" s="41" customFormat="true" ht="18.75" hidden="false" customHeight="false" outlineLevel="0" collapsed="false">
      <c r="A221" s="52"/>
      <c r="B221" s="53"/>
      <c r="C221" s="44"/>
      <c r="D221" s="68"/>
      <c r="E221" s="45"/>
      <c r="F221" s="54"/>
      <c r="G221" s="47"/>
      <c r="H221" s="48"/>
      <c r="I221" s="39"/>
      <c r="J221" s="50"/>
      <c r="K221" s="51"/>
      <c r="L221" s="11"/>
      <c r="M221" s="11"/>
      <c r="N221" s="11"/>
      <c r="O221" s="11"/>
      <c r="P221" s="11"/>
      <c r="Q221" s="11"/>
    </row>
    <row r="222" s="41" customFormat="true" ht="18.75" hidden="false" customHeight="false" outlineLevel="0" collapsed="false">
      <c r="A222" s="52"/>
      <c r="B222" s="53"/>
      <c r="C222" s="44"/>
      <c r="D222" s="68"/>
      <c r="E222" s="45"/>
      <c r="F222" s="54"/>
      <c r="G222" s="47"/>
      <c r="H222" s="48"/>
      <c r="I222" s="39"/>
      <c r="J222" s="50"/>
      <c r="K222" s="51"/>
      <c r="L222" s="11"/>
      <c r="M222" s="11"/>
      <c r="N222" s="11"/>
      <c r="O222" s="11"/>
      <c r="P222" s="11"/>
      <c r="Q222" s="11"/>
    </row>
    <row r="223" s="41" customFormat="true" ht="18.75" hidden="false" customHeight="false" outlineLevel="0" collapsed="false">
      <c r="A223" s="52"/>
      <c r="B223" s="53"/>
      <c r="C223" s="44"/>
      <c r="D223" s="68"/>
      <c r="E223" s="45"/>
      <c r="F223" s="54"/>
      <c r="G223" s="47"/>
      <c r="H223" s="48"/>
      <c r="I223" s="39"/>
      <c r="J223" s="50"/>
      <c r="K223" s="51"/>
      <c r="L223" s="11"/>
      <c r="M223" s="11"/>
      <c r="N223" s="11"/>
      <c r="O223" s="11"/>
      <c r="P223" s="11"/>
      <c r="Q223" s="11"/>
    </row>
    <row r="224" s="41" customFormat="true" ht="31.5" hidden="false" customHeight="false" outlineLevel="0" collapsed="false">
      <c r="A224" s="91" t="s">
        <v>272</v>
      </c>
      <c r="B224" s="57" t="s">
        <v>273</v>
      </c>
      <c r="C224" s="92" t="s">
        <v>25</v>
      </c>
      <c r="D224" s="68" t="n">
        <v>1</v>
      </c>
      <c r="E224" s="45" t="n">
        <v>126.27</v>
      </c>
      <c r="F224" s="46" t="n">
        <v>0.2332</v>
      </c>
      <c r="G224" s="47" t="n">
        <f aca="false">ROUND(E224*1.2332,2)</f>
        <v>155.72</v>
      </c>
      <c r="H224" s="48" t="n">
        <f aca="false">ROUND(D224*G224,2)</f>
        <v>155.72</v>
      </c>
      <c r="I224" s="79" t="n">
        <v>1</v>
      </c>
      <c r="J224" s="50" t="s">
        <v>269</v>
      </c>
      <c r="K224" s="51"/>
      <c r="L224" s="11"/>
      <c r="M224" s="11"/>
      <c r="N224" s="11"/>
      <c r="O224" s="11"/>
      <c r="P224" s="11"/>
      <c r="Q224" s="11"/>
    </row>
    <row r="225" s="41" customFormat="true" ht="18.75" hidden="false" customHeight="false" outlineLevel="0" collapsed="false">
      <c r="A225" s="91"/>
      <c r="B225" s="93"/>
      <c r="C225" s="92"/>
      <c r="D225" s="68"/>
      <c r="E225" s="45"/>
      <c r="F225" s="54"/>
      <c r="G225" s="47"/>
      <c r="H225" s="48"/>
      <c r="I225" s="39"/>
      <c r="J225" s="50"/>
      <c r="K225" s="51"/>
      <c r="L225" s="11"/>
      <c r="M225" s="11"/>
      <c r="N225" s="11"/>
      <c r="O225" s="11"/>
      <c r="P225" s="11"/>
      <c r="Q225" s="11"/>
    </row>
    <row r="226" s="41" customFormat="true" ht="18.75" hidden="false" customHeight="false" outlineLevel="0" collapsed="false">
      <c r="A226" s="91"/>
      <c r="B226" s="90"/>
      <c r="C226" s="92"/>
      <c r="D226" s="68"/>
      <c r="E226" s="45"/>
      <c r="F226" s="54"/>
      <c r="G226" s="47"/>
      <c r="H226" s="48"/>
      <c r="I226" s="39"/>
      <c r="J226" s="50"/>
      <c r="K226" s="51"/>
      <c r="L226" s="11"/>
      <c r="M226" s="11"/>
      <c r="N226" s="11"/>
      <c r="O226" s="11"/>
      <c r="P226" s="11"/>
      <c r="Q226" s="11"/>
    </row>
    <row r="227" s="41" customFormat="true" ht="18.75" hidden="false" customHeight="false" outlineLevel="0" collapsed="false">
      <c r="A227" s="52"/>
      <c r="B227" s="53"/>
      <c r="C227" s="44"/>
      <c r="D227" s="68"/>
      <c r="E227" s="45"/>
      <c r="F227" s="54"/>
      <c r="G227" s="47"/>
      <c r="H227" s="48"/>
      <c r="I227" s="39"/>
      <c r="J227" s="50"/>
      <c r="K227" s="51"/>
      <c r="L227" s="11"/>
      <c r="M227" s="11"/>
      <c r="N227" s="11"/>
      <c r="O227" s="11"/>
      <c r="P227" s="11"/>
      <c r="Q227" s="11"/>
    </row>
    <row r="228" s="41" customFormat="true" ht="18.75" hidden="false" customHeight="false" outlineLevel="0" collapsed="false">
      <c r="A228" s="52" t="s">
        <v>274</v>
      </c>
      <c r="B228" s="78" t="s">
        <v>275</v>
      </c>
      <c r="C228" s="44"/>
      <c r="D228" s="68"/>
      <c r="E228" s="45"/>
      <c r="F228" s="54"/>
      <c r="G228" s="47"/>
      <c r="H228" s="48"/>
      <c r="I228" s="39"/>
      <c r="J228" s="50"/>
      <c r="K228" s="51"/>
      <c r="L228" s="11"/>
      <c r="M228" s="11"/>
      <c r="N228" s="11"/>
      <c r="O228" s="11"/>
      <c r="P228" s="11"/>
      <c r="Q228" s="11"/>
    </row>
    <row r="229" s="41" customFormat="true" ht="78.75" hidden="false" customHeight="false" outlineLevel="0" collapsed="false">
      <c r="A229" s="52"/>
      <c r="B229" s="53" t="s">
        <v>276</v>
      </c>
      <c r="C229" s="44"/>
      <c r="D229" s="68"/>
      <c r="E229" s="45"/>
      <c r="F229" s="54"/>
      <c r="G229" s="47"/>
      <c r="H229" s="48"/>
      <c r="I229" s="39"/>
      <c r="J229" s="50"/>
      <c r="K229" s="51"/>
      <c r="L229" s="11"/>
      <c r="M229" s="11"/>
      <c r="N229" s="11"/>
      <c r="O229" s="11"/>
      <c r="P229" s="11"/>
      <c r="Q229" s="11"/>
    </row>
    <row r="230" s="41" customFormat="true" ht="18.75" hidden="false" customHeight="false" outlineLevel="0" collapsed="false">
      <c r="A230" s="52"/>
      <c r="B230" s="78"/>
      <c r="C230" s="44"/>
      <c r="D230" s="68"/>
      <c r="E230" s="45"/>
      <c r="F230" s="54"/>
      <c r="G230" s="47"/>
      <c r="H230" s="48"/>
      <c r="I230" s="39"/>
      <c r="J230" s="50"/>
      <c r="K230" s="51"/>
      <c r="L230" s="11"/>
      <c r="M230" s="11"/>
      <c r="N230" s="11"/>
      <c r="O230" s="11"/>
      <c r="P230" s="11"/>
      <c r="Q230" s="11"/>
    </row>
    <row r="231" s="41" customFormat="true" ht="18.75" hidden="false" customHeight="false" outlineLevel="0" collapsed="false">
      <c r="A231" s="52"/>
      <c r="B231" s="53"/>
      <c r="C231" s="44"/>
      <c r="D231" s="68"/>
      <c r="E231" s="45"/>
      <c r="F231" s="54"/>
      <c r="G231" s="47"/>
      <c r="H231" s="48"/>
      <c r="I231" s="39"/>
      <c r="J231" s="50"/>
      <c r="K231" s="51"/>
      <c r="L231" s="11"/>
      <c r="M231" s="11"/>
      <c r="N231" s="11"/>
      <c r="O231" s="11"/>
      <c r="P231" s="11"/>
      <c r="Q231" s="11"/>
    </row>
    <row r="232" s="41" customFormat="true" ht="37.5" hidden="false" customHeight="false" outlineLevel="0" collapsed="false">
      <c r="A232" s="52" t="s">
        <v>277</v>
      </c>
      <c r="B232" s="61" t="s">
        <v>278</v>
      </c>
      <c r="C232" s="44" t="s">
        <v>102</v>
      </c>
      <c r="D232" s="68" t="n">
        <v>199</v>
      </c>
      <c r="E232" s="45" t="n">
        <v>6.57</v>
      </c>
      <c r="F232" s="46" t="n">
        <v>0.2332</v>
      </c>
      <c r="G232" s="47" t="n">
        <f aca="false">ROUND(E232*1.2332,2)</f>
        <v>8.1</v>
      </c>
      <c r="H232" s="48" t="n">
        <f aca="false">ROUND(D232*G232,2)</f>
        <v>1611.9</v>
      </c>
      <c r="I232" s="79" t="s">
        <v>279</v>
      </c>
      <c r="J232" s="50" t="s">
        <v>280</v>
      </c>
      <c r="K232" s="51"/>
      <c r="L232" s="11"/>
      <c r="M232" s="11"/>
      <c r="N232" s="11"/>
      <c r="O232" s="11"/>
      <c r="P232" s="11"/>
      <c r="Q232" s="11"/>
    </row>
    <row r="233" s="41" customFormat="true" ht="18.75" hidden="false" customHeight="false" outlineLevel="0" collapsed="false">
      <c r="A233" s="52"/>
      <c r="B233" s="53"/>
      <c r="C233" s="44"/>
      <c r="D233" s="68"/>
      <c r="E233" s="45"/>
      <c r="F233" s="54"/>
      <c r="G233" s="47"/>
      <c r="H233" s="48"/>
      <c r="I233" s="39"/>
      <c r="J233" s="50"/>
      <c r="K233" s="51"/>
      <c r="L233" s="11"/>
      <c r="M233" s="11"/>
      <c r="N233" s="11"/>
      <c r="O233" s="11"/>
      <c r="P233" s="11"/>
      <c r="Q233" s="11"/>
    </row>
    <row r="234" s="41" customFormat="true" ht="47.25" hidden="false" customHeight="false" outlineLevel="0" collapsed="false">
      <c r="A234" s="52" t="s">
        <v>281</v>
      </c>
      <c r="B234" s="61" t="s">
        <v>282</v>
      </c>
      <c r="C234" s="44" t="s">
        <v>102</v>
      </c>
      <c r="D234" s="68" t="n">
        <v>288</v>
      </c>
      <c r="E234" s="45" t="n">
        <v>7.75</v>
      </c>
      <c r="F234" s="46" t="n">
        <v>0.2332</v>
      </c>
      <c r="G234" s="47" t="n">
        <f aca="false">ROUND(E234*1.2332,2)</f>
        <v>9.56</v>
      </c>
      <c r="H234" s="48" t="n">
        <f aca="false">ROUND(D234*G234,2)</f>
        <v>2753.28</v>
      </c>
      <c r="I234" s="79" t="s">
        <v>283</v>
      </c>
      <c r="J234" s="50" t="s">
        <v>284</v>
      </c>
      <c r="K234" s="51"/>
      <c r="L234" s="11"/>
      <c r="M234" s="11"/>
      <c r="N234" s="11"/>
      <c r="O234" s="11"/>
      <c r="P234" s="11"/>
      <c r="Q234" s="11"/>
    </row>
    <row r="235" s="41" customFormat="true" ht="18.75" hidden="false" customHeight="false" outlineLevel="0" collapsed="false">
      <c r="A235" s="52"/>
      <c r="B235" s="53"/>
      <c r="C235" s="44"/>
      <c r="D235" s="68"/>
      <c r="E235" s="45"/>
      <c r="F235" s="54"/>
      <c r="G235" s="47"/>
      <c r="H235" s="48"/>
      <c r="I235" s="39"/>
      <c r="J235" s="50"/>
      <c r="K235" s="51"/>
      <c r="L235" s="11"/>
      <c r="M235" s="11"/>
      <c r="N235" s="11"/>
      <c r="O235" s="11"/>
      <c r="P235" s="11"/>
      <c r="Q235" s="11"/>
    </row>
    <row r="236" s="41" customFormat="true" ht="18.75" hidden="false" customHeight="false" outlineLevel="0" collapsed="false">
      <c r="A236" s="52"/>
      <c r="B236" s="53"/>
      <c r="C236" s="44"/>
      <c r="D236" s="94"/>
      <c r="E236" s="45"/>
      <c r="F236" s="54"/>
      <c r="G236" s="47"/>
      <c r="H236" s="48"/>
      <c r="I236" s="39"/>
      <c r="J236" s="50"/>
      <c r="K236" s="51"/>
      <c r="L236" s="11"/>
      <c r="M236" s="11"/>
      <c r="N236" s="11"/>
      <c r="O236" s="11"/>
      <c r="P236" s="11"/>
      <c r="Q236" s="11"/>
    </row>
    <row r="237" s="41" customFormat="true" ht="18.75" hidden="false" customHeight="false" outlineLevel="0" collapsed="false">
      <c r="A237" s="52" t="s">
        <v>285</v>
      </c>
      <c r="B237" s="78" t="s">
        <v>286</v>
      </c>
      <c r="C237" s="44"/>
      <c r="D237" s="68"/>
      <c r="E237" s="45"/>
      <c r="F237" s="54"/>
      <c r="G237" s="47"/>
      <c r="H237" s="48"/>
      <c r="I237" s="39"/>
      <c r="J237" s="50"/>
      <c r="K237" s="51"/>
      <c r="L237" s="11"/>
      <c r="M237" s="11"/>
      <c r="N237" s="11"/>
      <c r="O237" s="11"/>
      <c r="P237" s="11"/>
      <c r="Q237" s="11"/>
    </row>
    <row r="238" s="41" customFormat="true" ht="78.75" hidden="false" customHeight="false" outlineLevel="0" collapsed="false">
      <c r="A238" s="52"/>
      <c r="B238" s="53" t="s">
        <v>287</v>
      </c>
      <c r="C238" s="44"/>
      <c r="D238" s="68"/>
      <c r="E238" s="45"/>
      <c r="F238" s="54"/>
      <c r="G238" s="47"/>
      <c r="H238" s="48"/>
      <c r="I238" s="39"/>
      <c r="J238" s="50"/>
      <c r="K238" s="51"/>
      <c r="L238" s="11"/>
      <c r="M238" s="11"/>
      <c r="N238" s="11"/>
      <c r="O238" s="11"/>
      <c r="P238" s="11"/>
      <c r="Q238" s="11"/>
    </row>
    <row r="239" s="41" customFormat="true" ht="18.75" hidden="false" customHeight="false" outlineLevel="0" collapsed="false">
      <c r="A239" s="52"/>
      <c r="B239" s="53"/>
      <c r="C239" s="44"/>
      <c r="D239" s="68"/>
      <c r="E239" s="45"/>
      <c r="F239" s="54"/>
      <c r="G239" s="47"/>
      <c r="H239" s="48"/>
      <c r="I239" s="39"/>
      <c r="J239" s="50"/>
      <c r="K239" s="51"/>
      <c r="L239" s="11"/>
      <c r="M239" s="11"/>
      <c r="N239" s="11"/>
      <c r="O239" s="11"/>
      <c r="P239" s="11"/>
      <c r="Q239" s="11"/>
    </row>
    <row r="240" s="41" customFormat="true" ht="18.75" hidden="false" customHeight="false" outlineLevel="0" collapsed="false">
      <c r="A240" s="52"/>
      <c r="B240" s="53"/>
      <c r="C240" s="44"/>
      <c r="D240" s="68"/>
      <c r="E240" s="45"/>
      <c r="F240" s="54"/>
      <c r="G240" s="47"/>
      <c r="H240" s="48"/>
      <c r="I240" s="39"/>
      <c r="J240" s="50"/>
      <c r="K240" s="51"/>
      <c r="L240" s="11"/>
      <c r="M240" s="11"/>
      <c r="N240" s="11"/>
      <c r="O240" s="11"/>
      <c r="P240" s="11"/>
      <c r="Q240" s="11"/>
    </row>
    <row r="241" s="41" customFormat="true" ht="31.5" hidden="false" customHeight="false" outlineLevel="0" collapsed="false">
      <c r="A241" s="52" t="s">
        <v>288</v>
      </c>
      <c r="B241" s="61" t="s">
        <v>289</v>
      </c>
      <c r="C241" s="44" t="s">
        <v>102</v>
      </c>
      <c r="D241" s="68" t="n">
        <v>135</v>
      </c>
      <c r="E241" s="45" t="n">
        <v>11.33</v>
      </c>
      <c r="F241" s="46" t="n">
        <v>0.2332</v>
      </c>
      <c r="G241" s="47" t="n">
        <f aca="false">ROUND(E241*1.2332,2)</f>
        <v>13.97</v>
      </c>
      <c r="H241" s="48" t="n">
        <f aca="false">ROUND(D241*G241,2)</f>
        <v>1885.95</v>
      </c>
      <c r="I241" s="39" t="s">
        <v>290</v>
      </c>
      <c r="J241" s="50" t="s">
        <v>291</v>
      </c>
      <c r="K241" s="51"/>
      <c r="L241" s="11"/>
      <c r="M241" s="11"/>
      <c r="N241" s="11"/>
      <c r="O241" s="11"/>
      <c r="P241" s="11"/>
      <c r="Q241" s="11"/>
    </row>
    <row r="242" s="41" customFormat="true" ht="18.75" hidden="false" customHeight="false" outlineLevel="0" collapsed="false">
      <c r="A242" s="52"/>
      <c r="B242" s="53"/>
      <c r="C242" s="44"/>
      <c r="D242" s="68"/>
      <c r="E242" s="45"/>
      <c r="F242" s="54"/>
      <c r="G242" s="47"/>
      <c r="H242" s="48"/>
      <c r="I242" s="39"/>
      <c r="J242" s="50"/>
      <c r="K242" s="51"/>
      <c r="L242" s="11"/>
      <c r="M242" s="11"/>
      <c r="N242" s="11"/>
      <c r="O242" s="11"/>
      <c r="P242" s="11"/>
      <c r="Q242" s="11"/>
    </row>
    <row r="243" s="41" customFormat="true" ht="18.75" hidden="false" customHeight="false" outlineLevel="0" collapsed="false">
      <c r="A243" s="52"/>
      <c r="B243" s="53"/>
      <c r="C243" s="44"/>
      <c r="D243" s="68"/>
      <c r="E243" s="45"/>
      <c r="F243" s="54"/>
      <c r="G243" s="47"/>
      <c r="H243" s="48"/>
      <c r="I243" s="39"/>
      <c r="J243" s="50"/>
      <c r="K243" s="51"/>
      <c r="L243" s="11"/>
      <c r="M243" s="11"/>
      <c r="N243" s="11"/>
      <c r="O243" s="11"/>
      <c r="P243" s="11"/>
      <c r="Q243" s="11"/>
    </row>
    <row r="244" s="41" customFormat="true" ht="18.75" hidden="false" customHeight="false" outlineLevel="0" collapsed="false">
      <c r="A244" s="52" t="s">
        <v>292</v>
      </c>
      <c r="B244" s="61" t="s">
        <v>293</v>
      </c>
      <c r="C244" s="44" t="s">
        <v>102</v>
      </c>
      <c r="D244" s="68" t="n">
        <v>10</v>
      </c>
      <c r="E244" s="45" t="n">
        <v>13.23</v>
      </c>
      <c r="F244" s="46" t="n">
        <v>0.2332</v>
      </c>
      <c r="G244" s="47" t="n">
        <f aca="false">ROUND(E244*1.2332,2)</f>
        <v>16.32</v>
      </c>
      <c r="H244" s="48" t="n">
        <f aca="false">ROUND(D244*G244,2)</f>
        <v>163.2</v>
      </c>
      <c r="I244" s="39" t="n">
        <v>10</v>
      </c>
      <c r="J244" s="50" t="s">
        <v>294</v>
      </c>
      <c r="K244" s="51"/>
      <c r="L244" s="11"/>
      <c r="M244" s="11"/>
      <c r="N244" s="11"/>
      <c r="O244" s="11"/>
      <c r="P244" s="11"/>
      <c r="Q244" s="11"/>
    </row>
    <row r="245" s="41" customFormat="true" ht="78.75" hidden="false" customHeight="false" outlineLevel="0" collapsed="false">
      <c r="A245" s="52"/>
      <c r="B245" s="53" t="s">
        <v>295</v>
      </c>
      <c r="C245" s="44"/>
      <c r="D245" s="68"/>
      <c r="E245" s="45"/>
      <c r="F245" s="54"/>
      <c r="G245" s="47"/>
      <c r="H245" s="48"/>
      <c r="I245" s="39"/>
      <c r="J245" s="50"/>
      <c r="K245" s="51"/>
      <c r="L245" s="11"/>
      <c r="M245" s="11"/>
      <c r="N245" s="11"/>
      <c r="O245" s="11"/>
      <c r="P245" s="11"/>
      <c r="Q245" s="11"/>
    </row>
    <row r="246" s="41" customFormat="true" ht="18.75" hidden="false" customHeight="false" outlineLevel="0" collapsed="false">
      <c r="A246" s="52"/>
      <c r="B246" s="53"/>
      <c r="C246" s="44"/>
      <c r="D246" s="68"/>
      <c r="E246" s="45"/>
      <c r="F246" s="54"/>
      <c r="G246" s="47"/>
      <c r="H246" s="48"/>
      <c r="I246" s="39"/>
      <c r="J246" s="50"/>
      <c r="K246" s="51"/>
      <c r="L246" s="11"/>
      <c r="M246" s="11"/>
      <c r="N246" s="11"/>
      <c r="O246" s="11"/>
      <c r="P246" s="11"/>
      <c r="Q246" s="11"/>
    </row>
    <row r="247" s="41" customFormat="true" ht="18.75" hidden="false" customHeight="false" outlineLevel="0" collapsed="false">
      <c r="A247" s="52"/>
      <c r="B247" s="61"/>
      <c r="C247" s="44"/>
      <c r="D247" s="68"/>
      <c r="E247" s="45"/>
      <c r="F247" s="54"/>
      <c r="G247" s="47"/>
      <c r="H247" s="48"/>
      <c r="I247" s="39"/>
      <c r="J247" s="50"/>
      <c r="K247" s="51"/>
      <c r="L247" s="11"/>
      <c r="M247" s="11"/>
      <c r="N247" s="11"/>
      <c r="O247" s="11"/>
      <c r="P247" s="11"/>
      <c r="Q247" s="11"/>
    </row>
    <row r="248" s="41" customFormat="true" ht="18.75" hidden="false" customHeight="false" outlineLevel="0" collapsed="false">
      <c r="A248" s="52" t="s">
        <v>296</v>
      </c>
      <c r="B248" s="78" t="s">
        <v>297</v>
      </c>
      <c r="C248" s="44"/>
      <c r="D248" s="68"/>
      <c r="E248" s="45"/>
      <c r="F248" s="54"/>
      <c r="G248" s="47"/>
      <c r="H248" s="48"/>
      <c r="I248" s="39"/>
      <c r="J248" s="50"/>
      <c r="K248" s="51"/>
      <c r="L248" s="11"/>
      <c r="M248" s="11"/>
      <c r="N248" s="11"/>
      <c r="O248" s="11"/>
      <c r="P248" s="11"/>
      <c r="Q248" s="11"/>
    </row>
    <row r="249" s="41" customFormat="true" ht="141.75" hidden="false" customHeight="false" outlineLevel="0" collapsed="false">
      <c r="A249" s="52"/>
      <c r="B249" s="53" t="s">
        <v>298</v>
      </c>
      <c r="C249" s="44"/>
      <c r="D249" s="68"/>
      <c r="E249" s="45"/>
      <c r="F249" s="54"/>
      <c r="G249" s="47"/>
      <c r="H249" s="48"/>
      <c r="I249" s="39"/>
      <c r="J249" s="50"/>
      <c r="K249" s="51"/>
      <c r="L249" s="11"/>
      <c r="M249" s="11"/>
      <c r="N249" s="11"/>
      <c r="O249" s="11"/>
      <c r="P249" s="11"/>
      <c r="Q249" s="11"/>
    </row>
    <row r="250" s="41" customFormat="true" ht="18.75" hidden="false" customHeight="false" outlineLevel="0" collapsed="false">
      <c r="A250" s="52"/>
      <c r="B250" s="78"/>
      <c r="C250" s="44"/>
      <c r="D250" s="68"/>
      <c r="E250" s="45"/>
      <c r="F250" s="54"/>
      <c r="G250" s="47"/>
      <c r="H250" s="48"/>
      <c r="I250" s="39"/>
      <c r="J250" s="50"/>
      <c r="K250" s="51"/>
      <c r="L250" s="11"/>
      <c r="M250" s="11"/>
      <c r="N250" s="11"/>
      <c r="O250" s="11"/>
      <c r="P250" s="11"/>
      <c r="Q250" s="11"/>
    </row>
    <row r="251" s="41" customFormat="true" ht="47.25" hidden="false" customHeight="false" outlineLevel="0" collapsed="false">
      <c r="A251" s="52" t="s">
        <v>299</v>
      </c>
      <c r="B251" s="61" t="s">
        <v>300</v>
      </c>
      <c r="C251" s="44" t="s">
        <v>102</v>
      </c>
      <c r="D251" s="68" t="n">
        <v>144</v>
      </c>
      <c r="E251" s="45" t="n">
        <v>27.88</v>
      </c>
      <c r="F251" s="46" t="n">
        <v>0.2332</v>
      </c>
      <c r="G251" s="47" t="n">
        <f aca="false">ROUND(E251*1.2332,2)</f>
        <v>34.38</v>
      </c>
      <c r="H251" s="48" t="n">
        <f aca="false">ROUND(D251*G251,2)</f>
        <v>4950.72</v>
      </c>
      <c r="I251" s="79" t="s">
        <v>301</v>
      </c>
      <c r="J251" s="50" t="s">
        <v>302</v>
      </c>
      <c r="K251" s="51"/>
      <c r="L251" s="11"/>
      <c r="M251" s="11"/>
      <c r="N251" s="11"/>
      <c r="O251" s="11"/>
      <c r="P251" s="11"/>
      <c r="Q251" s="11"/>
    </row>
    <row r="252" s="41" customFormat="true" ht="18.75" hidden="false" customHeight="false" outlineLevel="0" collapsed="false">
      <c r="A252" s="52"/>
      <c r="B252" s="53"/>
      <c r="C252" s="44"/>
      <c r="D252" s="68"/>
      <c r="E252" s="45"/>
      <c r="F252" s="54"/>
      <c r="G252" s="47"/>
      <c r="H252" s="48"/>
      <c r="I252" s="39"/>
      <c r="J252" s="50"/>
      <c r="K252" s="51"/>
      <c r="L252" s="11"/>
      <c r="M252" s="11"/>
      <c r="N252" s="11"/>
      <c r="O252" s="11"/>
      <c r="P252" s="11"/>
      <c r="Q252" s="11"/>
    </row>
    <row r="253" s="41" customFormat="true" ht="31.5" hidden="false" customHeight="false" outlineLevel="0" collapsed="false">
      <c r="A253" s="52" t="s">
        <v>303</v>
      </c>
      <c r="B253" s="61" t="s">
        <v>304</v>
      </c>
      <c r="C253" s="44" t="s">
        <v>102</v>
      </c>
      <c r="D253" s="68" t="n">
        <v>45</v>
      </c>
      <c r="E253" s="45" t="n">
        <v>46.84</v>
      </c>
      <c r="F253" s="46" t="n">
        <v>0.2332</v>
      </c>
      <c r="G253" s="47" t="n">
        <f aca="false">ROUND(E253*1.2332,2)</f>
        <v>57.76</v>
      </c>
      <c r="H253" s="48" t="n">
        <f aca="false">ROUND(D253*G253,2)</f>
        <v>2599.2</v>
      </c>
      <c r="I253" s="79" t="n">
        <v>45</v>
      </c>
      <c r="J253" s="50" t="s">
        <v>291</v>
      </c>
      <c r="K253" s="51"/>
      <c r="L253" s="11"/>
      <c r="M253" s="11"/>
      <c r="N253" s="11"/>
      <c r="O253" s="11"/>
      <c r="P253" s="11"/>
      <c r="Q253" s="11"/>
    </row>
    <row r="254" s="41" customFormat="true" ht="18.75" hidden="false" customHeight="false" outlineLevel="0" collapsed="false">
      <c r="A254" s="52"/>
      <c r="B254" s="53"/>
      <c r="C254" s="44"/>
      <c r="D254" s="68"/>
      <c r="E254" s="45"/>
      <c r="F254" s="54"/>
      <c r="G254" s="47"/>
      <c r="H254" s="48"/>
      <c r="I254" s="39"/>
      <c r="J254" s="50"/>
      <c r="K254" s="51"/>
      <c r="L254" s="11"/>
      <c r="M254" s="11"/>
      <c r="N254" s="11"/>
      <c r="O254" s="11"/>
      <c r="P254" s="11"/>
      <c r="Q254" s="11"/>
    </row>
    <row r="255" s="41" customFormat="true" ht="18.75" hidden="false" customHeight="false" outlineLevel="0" collapsed="false">
      <c r="A255" s="52"/>
      <c r="B255" s="53"/>
      <c r="C255" s="44"/>
      <c r="D255" s="68"/>
      <c r="E255" s="45"/>
      <c r="F255" s="54"/>
      <c r="G255" s="47"/>
      <c r="H255" s="48"/>
      <c r="I255" s="39"/>
      <c r="J255" s="50"/>
      <c r="K255" s="51"/>
      <c r="L255" s="11"/>
      <c r="M255" s="11"/>
      <c r="N255" s="11"/>
      <c r="O255" s="11"/>
      <c r="P255" s="11"/>
      <c r="Q255" s="11"/>
    </row>
    <row r="256" s="41" customFormat="true" ht="18.75" hidden="false" customHeight="false" outlineLevel="0" collapsed="false">
      <c r="A256" s="52" t="s">
        <v>305</v>
      </c>
      <c r="B256" s="78" t="s">
        <v>306</v>
      </c>
      <c r="C256" s="44"/>
      <c r="D256" s="68"/>
      <c r="E256" s="45"/>
      <c r="F256" s="54"/>
      <c r="G256" s="47"/>
      <c r="H256" s="48"/>
      <c r="I256" s="39"/>
      <c r="J256" s="50"/>
      <c r="K256" s="51"/>
      <c r="L256" s="11"/>
      <c r="M256" s="11"/>
      <c r="N256" s="11"/>
      <c r="O256" s="11"/>
      <c r="P256" s="11"/>
      <c r="Q256" s="11"/>
    </row>
    <row r="257" s="41" customFormat="true" ht="110.25" hidden="false" customHeight="false" outlineLevel="0" collapsed="false">
      <c r="A257" s="52"/>
      <c r="B257" s="53" t="s">
        <v>307</v>
      </c>
      <c r="C257" s="44"/>
      <c r="D257" s="68"/>
      <c r="E257" s="45"/>
      <c r="F257" s="54"/>
      <c r="G257" s="47"/>
      <c r="H257" s="48"/>
      <c r="I257" s="39"/>
      <c r="J257" s="50"/>
      <c r="K257" s="51"/>
      <c r="L257" s="11"/>
      <c r="M257" s="11"/>
      <c r="N257" s="11"/>
      <c r="O257" s="11"/>
      <c r="P257" s="11"/>
      <c r="Q257" s="11"/>
    </row>
    <row r="258" s="41" customFormat="true" ht="18.75" hidden="false" customHeight="false" outlineLevel="0" collapsed="false">
      <c r="A258" s="52"/>
      <c r="B258" s="78"/>
      <c r="C258" s="44"/>
      <c r="D258" s="68"/>
      <c r="E258" s="45"/>
      <c r="F258" s="54"/>
      <c r="G258" s="47"/>
      <c r="H258" s="48"/>
      <c r="I258" s="39"/>
      <c r="J258" s="50"/>
      <c r="K258" s="51"/>
      <c r="L258" s="11"/>
      <c r="M258" s="11"/>
      <c r="N258" s="11"/>
      <c r="O258" s="11"/>
      <c r="P258" s="11"/>
      <c r="Q258" s="11"/>
    </row>
    <row r="259" s="41" customFormat="true" ht="18.75" hidden="false" customHeight="false" outlineLevel="0" collapsed="false">
      <c r="A259" s="52"/>
      <c r="B259" s="90"/>
      <c r="C259" s="44"/>
      <c r="D259" s="68"/>
      <c r="E259" s="45"/>
      <c r="F259" s="54"/>
      <c r="G259" s="47"/>
      <c r="H259" s="48"/>
      <c r="I259" s="39"/>
      <c r="J259" s="50"/>
      <c r="K259" s="51"/>
      <c r="L259" s="11"/>
      <c r="M259" s="11"/>
      <c r="N259" s="11"/>
      <c r="O259" s="11"/>
      <c r="P259" s="11"/>
      <c r="Q259" s="11"/>
    </row>
    <row r="260" s="41" customFormat="true" ht="31.5" hidden="false" customHeight="false" outlineLevel="0" collapsed="false">
      <c r="A260" s="52" t="s">
        <v>308</v>
      </c>
      <c r="B260" s="57" t="s">
        <v>309</v>
      </c>
      <c r="C260" s="44" t="s">
        <v>102</v>
      </c>
      <c r="D260" s="68" t="n">
        <v>77</v>
      </c>
      <c r="E260" s="45" t="n">
        <v>12.29</v>
      </c>
      <c r="F260" s="46" t="n">
        <v>0.2332</v>
      </c>
      <c r="G260" s="47" t="n">
        <f aca="false">ROUND(E260*1.2332,2)</f>
        <v>15.16</v>
      </c>
      <c r="H260" s="48" t="n">
        <f aca="false">ROUND(D260*G260,2)</f>
        <v>1167.32</v>
      </c>
      <c r="I260" s="79" t="n">
        <v>77</v>
      </c>
      <c r="J260" s="50" t="s">
        <v>310</v>
      </c>
      <c r="K260" s="51"/>
      <c r="L260" s="11"/>
      <c r="M260" s="11"/>
      <c r="N260" s="11"/>
      <c r="O260" s="11"/>
      <c r="P260" s="11"/>
      <c r="Q260" s="11"/>
    </row>
    <row r="261" s="41" customFormat="true" ht="18.75" hidden="false" customHeight="false" outlineLevel="0" collapsed="false">
      <c r="A261" s="52"/>
      <c r="B261" s="90"/>
      <c r="C261" s="44"/>
      <c r="D261" s="68"/>
      <c r="E261" s="45"/>
      <c r="F261" s="54"/>
      <c r="G261" s="47"/>
      <c r="H261" s="48"/>
      <c r="I261" s="39"/>
      <c r="J261" s="50"/>
      <c r="K261" s="51"/>
      <c r="L261" s="11"/>
      <c r="M261" s="11"/>
      <c r="N261" s="11"/>
      <c r="O261" s="11"/>
      <c r="P261" s="11"/>
      <c r="Q261" s="11"/>
    </row>
    <row r="262" s="41" customFormat="true" ht="18.75" hidden="false" customHeight="false" outlineLevel="0" collapsed="false">
      <c r="A262" s="52"/>
      <c r="B262" s="53"/>
      <c r="C262" s="44"/>
      <c r="D262" s="68"/>
      <c r="E262" s="45"/>
      <c r="F262" s="54"/>
      <c r="G262" s="47"/>
      <c r="H262" s="48"/>
      <c r="I262" s="39"/>
      <c r="J262" s="50"/>
      <c r="K262" s="51"/>
      <c r="L262" s="11"/>
      <c r="M262" s="11"/>
      <c r="N262" s="11"/>
      <c r="O262" s="11"/>
      <c r="P262" s="11"/>
      <c r="Q262" s="11"/>
    </row>
    <row r="263" s="41" customFormat="true" ht="18.75" hidden="false" customHeight="false" outlineLevel="0" collapsed="false">
      <c r="A263" s="52"/>
      <c r="B263" s="53"/>
      <c r="C263" s="44"/>
      <c r="D263" s="68"/>
      <c r="E263" s="45"/>
      <c r="F263" s="54"/>
      <c r="G263" s="47"/>
      <c r="H263" s="48"/>
      <c r="I263" s="39"/>
      <c r="J263" s="50"/>
      <c r="K263" s="51"/>
      <c r="L263" s="11"/>
      <c r="M263" s="11"/>
      <c r="N263" s="11"/>
      <c r="O263" s="11"/>
      <c r="P263" s="11"/>
      <c r="Q263" s="11"/>
    </row>
    <row r="264" s="41" customFormat="true" ht="18.75" hidden="false" customHeight="false" outlineLevel="0" collapsed="false">
      <c r="A264" s="52"/>
      <c r="B264" s="61"/>
      <c r="C264" s="44"/>
      <c r="D264" s="68"/>
      <c r="E264" s="45"/>
      <c r="F264" s="54"/>
      <c r="G264" s="47"/>
      <c r="H264" s="48"/>
      <c r="I264" s="39"/>
      <c r="J264" s="50"/>
      <c r="K264" s="51"/>
      <c r="L264" s="11"/>
      <c r="M264" s="11"/>
      <c r="N264" s="11"/>
      <c r="O264" s="11"/>
      <c r="P264" s="11"/>
      <c r="Q264" s="11"/>
    </row>
    <row r="265" s="41" customFormat="true" ht="18.75" hidden="false" customHeight="false" outlineLevel="0" collapsed="false">
      <c r="A265" s="52" t="s">
        <v>311</v>
      </c>
      <c r="B265" s="61" t="s">
        <v>312</v>
      </c>
      <c r="C265" s="44" t="s">
        <v>25</v>
      </c>
      <c r="D265" s="68" t="n">
        <v>11</v>
      </c>
      <c r="E265" s="45" t="n">
        <v>9.68</v>
      </c>
      <c r="F265" s="46" t="n">
        <v>0.2332</v>
      </c>
      <c r="G265" s="47" t="n">
        <f aca="false">ROUND(E265*1.2332,2)</f>
        <v>11.94</v>
      </c>
      <c r="H265" s="48" t="n">
        <f aca="false">ROUND(D265*G265,2)</f>
        <v>131.34</v>
      </c>
      <c r="I265" s="79" t="n">
        <v>11</v>
      </c>
      <c r="J265" s="50"/>
      <c r="K265" s="51"/>
      <c r="L265" s="11"/>
      <c r="M265" s="11"/>
      <c r="N265" s="11"/>
      <c r="O265" s="11"/>
      <c r="P265" s="11"/>
      <c r="Q265" s="11"/>
    </row>
    <row r="266" s="41" customFormat="true" ht="63" hidden="false" customHeight="false" outlineLevel="0" collapsed="false">
      <c r="A266" s="52"/>
      <c r="B266" s="53" t="s">
        <v>313</v>
      </c>
      <c r="C266" s="44"/>
      <c r="D266" s="68"/>
      <c r="E266" s="45"/>
      <c r="F266" s="54"/>
      <c r="G266" s="47"/>
      <c r="H266" s="48"/>
      <c r="I266" s="39"/>
      <c r="J266" s="50"/>
      <c r="K266" s="51"/>
      <c r="L266" s="11"/>
      <c r="M266" s="11"/>
      <c r="N266" s="11"/>
      <c r="O266" s="11"/>
      <c r="P266" s="11"/>
      <c r="Q266" s="11"/>
    </row>
    <row r="267" s="41" customFormat="true" ht="18.75" hidden="false" customHeight="false" outlineLevel="0" collapsed="false">
      <c r="A267" s="52"/>
      <c r="B267" s="53"/>
      <c r="C267" s="44"/>
      <c r="D267" s="68"/>
      <c r="E267" s="45"/>
      <c r="F267" s="54"/>
      <c r="G267" s="47"/>
      <c r="H267" s="48"/>
      <c r="I267" s="39"/>
      <c r="J267" s="50"/>
      <c r="K267" s="51"/>
      <c r="L267" s="11"/>
      <c r="M267" s="11"/>
      <c r="N267" s="11"/>
      <c r="O267" s="11"/>
      <c r="P267" s="11"/>
      <c r="Q267" s="11"/>
    </row>
    <row r="268" s="41" customFormat="true" ht="18.75" hidden="false" customHeight="false" outlineLevel="0" collapsed="false">
      <c r="A268" s="52"/>
      <c r="B268" s="53"/>
      <c r="C268" s="44"/>
      <c r="D268" s="68"/>
      <c r="E268" s="45"/>
      <c r="F268" s="54"/>
      <c r="G268" s="47"/>
      <c r="H268" s="48"/>
      <c r="I268" s="39"/>
      <c r="J268" s="50"/>
      <c r="K268" s="51"/>
      <c r="L268" s="11"/>
      <c r="M268" s="11"/>
      <c r="N268" s="11"/>
      <c r="O268" s="11"/>
      <c r="P268" s="11"/>
      <c r="Q268" s="11"/>
    </row>
    <row r="269" s="41" customFormat="true" ht="18.75" hidden="false" customHeight="false" outlineLevel="0" collapsed="false">
      <c r="A269" s="52" t="s">
        <v>314</v>
      </c>
      <c r="B269" s="61" t="s">
        <v>315</v>
      </c>
      <c r="C269" s="44" t="s">
        <v>25</v>
      </c>
      <c r="D269" s="68" t="n">
        <v>3</v>
      </c>
      <c r="E269" s="45" t="n">
        <v>11.6</v>
      </c>
      <c r="F269" s="46" t="n">
        <v>0.2332</v>
      </c>
      <c r="G269" s="47" t="n">
        <f aca="false">ROUND(E269*1.2332,2)</f>
        <v>14.31</v>
      </c>
      <c r="H269" s="48" t="n">
        <f aca="false">ROUND(D269*G269,2)</f>
        <v>42.93</v>
      </c>
      <c r="I269" s="79" t="n">
        <v>3</v>
      </c>
      <c r="J269" s="50"/>
      <c r="K269" s="51"/>
      <c r="L269" s="11"/>
      <c r="M269" s="11"/>
      <c r="N269" s="11"/>
      <c r="O269" s="11"/>
      <c r="P269" s="11"/>
      <c r="Q269" s="11"/>
    </row>
    <row r="270" s="41" customFormat="true" ht="63" hidden="false" customHeight="false" outlineLevel="0" collapsed="false">
      <c r="A270" s="52"/>
      <c r="B270" s="53" t="s">
        <v>316</v>
      </c>
      <c r="C270" s="44"/>
      <c r="D270" s="68"/>
      <c r="E270" s="45"/>
      <c r="F270" s="54"/>
      <c r="G270" s="47"/>
      <c r="H270" s="48"/>
      <c r="I270" s="49"/>
      <c r="J270" s="50"/>
      <c r="K270" s="51"/>
      <c r="L270" s="11"/>
      <c r="M270" s="11"/>
      <c r="N270" s="11"/>
      <c r="O270" s="11"/>
      <c r="P270" s="11"/>
      <c r="Q270" s="11"/>
    </row>
    <row r="271" s="41" customFormat="true" ht="18.75" hidden="false" customHeight="false" outlineLevel="0" collapsed="false">
      <c r="A271" s="52"/>
      <c r="B271" s="53"/>
      <c r="C271" s="44"/>
      <c r="D271" s="68"/>
      <c r="E271" s="45"/>
      <c r="F271" s="54"/>
      <c r="G271" s="47"/>
      <c r="H271" s="48"/>
      <c r="I271" s="39"/>
      <c r="J271" s="50"/>
      <c r="K271" s="51"/>
      <c r="L271" s="11"/>
      <c r="M271" s="11"/>
      <c r="N271" s="11"/>
      <c r="O271" s="11"/>
      <c r="P271" s="11"/>
      <c r="Q271" s="11"/>
    </row>
    <row r="272" s="41" customFormat="true" ht="18.75" hidden="false" customHeight="false" outlineLevel="0" collapsed="false">
      <c r="A272" s="52"/>
      <c r="B272" s="61"/>
      <c r="C272" s="44"/>
      <c r="D272" s="68"/>
      <c r="E272" s="45"/>
      <c r="F272" s="54"/>
      <c r="G272" s="47"/>
      <c r="H272" s="48"/>
      <c r="I272" s="39"/>
      <c r="J272" s="50"/>
      <c r="K272" s="51"/>
      <c r="L272" s="11"/>
      <c r="M272" s="11"/>
      <c r="N272" s="11"/>
      <c r="O272" s="11"/>
      <c r="P272" s="11"/>
      <c r="Q272" s="11"/>
    </row>
    <row r="273" s="41" customFormat="true" ht="31.5" hidden="false" customHeight="false" outlineLevel="0" collapsed="false">
      <c r="A273" s="52" t="s">
        <v>317</v>
      </c>
      <c r="B273" s="61" t="s">
        <v>318</v>
      </c>
      <c r="C273" s="44" t="s">
        <v>25</v>
      </c>
      <c r="D273" s="68" t="n">
        <v>12</v>
      </c>
      <c r="E273" s="45" t="n">
        <v>516.41</v>
      </c>
      <c r="F273" s="46" t="n">
        <v>0.2332</v>
      </c>
      <c r="G273" s="47" t="n">
        <f aca="false">ROUND(E273*1.2332,2)</f>
        <v>636.84</v>
      </c>
      <c r="H273" s="48" t="n">
        <f aca="false">ROUND(D273*G273,2)</f>
        <v>7642.08</v>
      </c>
      <c r="I273" s="79" t="n">
        <v>12</v>
      </c>
      <c r="J273" s="50"/>
      <c r="K273" s="51"/>
      <c r="L273" s="11"/>
      <c r="M273" s="11"/>
      <c r="N273" s="11"/>
      <c r="O273" s="11"/>
      <c r="P273" s="11"/>
      <c r="Q273" s="11"/>
    </row>
    <row r="274" s="41" customFormat="true" ht="141.75" hidden="false" customHeight="false" outlineLevel="0" collapsed="false">
      <c r="A274" s="52"/>
      <c r="B274" s="53" t="s">
        <v>319</v>
      </c>
      <c r="C274" s="44"/>
      <c r="D274" s="68"/>
      <c r="E274" s="45"/>
      <c r="F274" s="54"/>
      <c r="G274" s="47"/>
      <c r="H274" s="48"/>
      <c r="I274" s="39"/>
      <c r="J274" s="50"/>
      <c r="K274" s="51"/>
      <c r="L274" s="11"/>
      <c r="M274" s="11"/>
      <c r="N274" s="11"/>
      <c r="O274" s="11"/>
      <c r="P274" s="11"/>
      <c r="Q274" s="11"/>
    </row>
    <row r="275" s="41" customFormat="true" ht="18.75" hidden="false" customHeight="false" outlineLevel="0" collapsed="false">
      <c r="A275" s="52"/>
      <c r="B275" s="53"/>
      <c r="C275" s="44"/>
      <c r="D275" s="68"/>
      <c r="E275" s="45"/>
      <c r="F275" s="54"/>
      <c r="G275" s="47"/>
      <c r="H275" s="48"/>
      <c r="I275" s="39"/>
      <c r="J275" s="50"/>
      <c r="K275" s="51"/>
      <c r="L275" s="11"/>
      <c r="M275" s="11"/>
      <c r="N275" s="11"/>
      <c r="O275" s="11"/>
      <c r="P275" s="11"/>
      <c r="Q275" s="11"/>
    </row>
    <row r="276" s="41" customFormat="true" ht="18.75" hidden="false" customHeight="false" outlineLevel="0" collapsed="false">
      <c r="A276" s="52"/>
      <c r="B276" s="61"/>
      <c r="C276" s="44"/>
      <c r="D276" s="68"/>
      <c r="E276" s="45"/>
      <c r="F276" s="54"/>
      <c r="G276" s="47"/>
      <c r="H276" s="48"/>
      <c r="I276" s="39"/>
      <c r="J276" s="50"/>
      <c r="K276" s="51"/>
      <c r="L276" s="11"/>
      <c r="M276" s="11"/>
      <c r="N276" s="11"/>
      <c r="O276" s="11"/>
      <c r="P276" s="11"/>
      <c r="Q276" s="11"/>
    </row>
    <row r="277" s="41" customFormat="true" ht="18.75" hidden="false" customHeight="false" outlineLevel="0" collapsed="false">
      <c r="A277" s="52" t="s">
        <v>320</v>
      </c>
      <c r="B277" s="78" t="s">
        <v>321</v>
      </c>
      <c r="C277" s="44"/>
      <c r="D277" s="68"/>
      <c r="E277" s="45"/>
      <c r="F277" s="54"/>
      <c r="G277" s="47"/>
      <c r="H277" s="48"/>
      <c r="I277" s="39"/>
      <c r="J277" s="50"/>
      <c r="K277" s="51"/>
      <c r="L277" s="11"/>
      <c r="M277" s="11"/>
      <c r="N277" s="11"/>
      <c r="O277" s="11"/>
      <c r="P277" s="11"/>
      <c r="Q277" s="11"/>
    </row>
    <row r="278" s="41" customFormat="true" ht="94.5" hidden="false" customHeight="false" outlineLevel="0" collapsed="false">
      <c r="A278" s="52"/>
      <c r="B278" s="53" t="s">
        <v>322</v>
      </c>
      <c r="C278" s="44"/>
      <c r="D278" s="68"/>
      <c r="E278" s="45"/>
      <c r="F278" s="54"/>
      <c r="G278" s="47"/>
      <c r="H278" s="48"/>
      <c r="I278" s="39"/>
      <c r="J278" s="50"/>
      <c r="K278" s="51"/>
      <c r="L278" s="11"/>
      <c r="M278" s="11"/>
      <c r="N278" s="11"/>
      <c r="O278" s="11"/>
      <c r="P278" s="11"/>
      <c r="Q278" s="11"/>
    </row>
    <row r="279" s="41" customFormat="true" ht="18.75" hidden="false" customHeight="false" outlineLevel="0" collapsed="false">
      <c r="A279" s="52"/>
      <c r="B279" s="53"/>
      <c r="C279" s="44"/>
      <c r="D279" s="68"/>
      <c r="E279" s="45"/>
      <c r="F279" s="54"/>
      <c r="G279" s="47"/>
      <c r="H279" s="48"/>
      <c r="I279" s="39"/>
      <c r="J279" s="50"/>
      <c r="K279" s="51"/>
      <c r="L279" s="11"/>
      <c r="M279" s="11"/>
      <c r="N279" s="11"/>
      <c r="O279" s="11"/>
      <c r="P279" s="11"/>
      <c r="Q279" s="11"/>
    </row>
    <row r="280" s="41" customFormat="true" ht="18.75" hidden="false" customHeight="false" outlineLevel="0" collapsed="false">
      <c r="A280" s="52"/>
      <c r="B280" s="53"/>
      <c r="C280" s="44"/>
      <c r="D280" s="68"/>
      <c r="E280" s="45"/>
      <c r="F280" s="54"/>
      <c r="G280" s="47"/>
      <c r="H280" s="48"/>
      <c r="I280" s="49"/>
      <c r="J280" s="50"/>
      <c r="K280" s="51"/>
      <c r="L280" s="11"/>
      <c r="M280" s="11"/>
      <c r="N280" s="11"/>
      <c r="O280" s="11"/>
      <c r="P280" s="11"/>
      <c r="Q280" s="11"/>
    </row>
    <row r="281" s="41" customFormat="true" ht="31.5" hidden="false" customHeight="false" outlineLevel="0" collapsed="false">
      <c r="A281" s="52" t="s">
        <v>323</v>
      </c>
      <c r="B281" s="61" t="s">
        <v>324</v>
      </c>
      <c r="C281" s="44" t="s">
        <v>25</v>
      </c>
      <c r="D281" s="68" t="n">
        <v>1</v>
      </c>
      <c r="E281" s="45" t="n">
        <v>286.65</v>
      </c>
      <c r="F281" s="46" t="n">
        <v>0.2332</v>
      </c>
      <c r="G281" s="47" t="n">
        <f aca="false">ROUND(E281*1.2332,2)</f>
        <v>353.5</v>
      </c>
      <c r="H281" s="48" t="n">
        <f aca="false">ROUND(D281*G281,2)</f>
        <v>353.5</v>
      </c>
      <c r="I281" s="49" t="n">
        <v>1</v>
      </c>
      <c r="J281" s="50"/>
      <c r="K281" s="51"/>
      <c r="L281" s="11"/>
      <c r="M281" s="11"/>
      <c r="N281" s="11"/>
      <c r="O281" s="11"/>
      <c r="P281" s="11"/>
      <c r="Q281" s="11"/>
    </row>
    <row r="282" s="41" customFormat="true" ht="18.75" hidden="false" customHeight="false" outlineLevel="0" collapsed="false">
      <c r="A282" s="52"/>
      <c r="B282" s="53"/>
      <c r="C282" s="44"/>
      <c r="D282" s="68"/>
      <c r="E282" s="45"/>
      <c r="F282" s="54"/>
      <c r="G282" s="47"/>
      <c r="H282" s="48"/>
      <c r="I282" s="39"/>
      <c r="J282" s="50"/>
      <c r="K282" s="51"/>
      <c r="L282" s="11"/>
      <c r="M282" s="11"/>
      <c r="N282" s="11"/>
      <c r="O282" s="11"/>
      <c r="P282" s="11"/>
      <c r="Q282" s="11"/>
    </row>
    <row r="283" s="41" customFormat="true" ht="18.75" hidden="false" customHeight="true" outlineLevel="0" collapsed="false">
      <c r="A283" s="88"/>
      <c r="B283" s="82"/>
      <c r="C283" s="65" t="s">
        <v>39</v>
      </c>
      <c r="D283" s="65"/>
      <c r="E283" s="65"/>
      <c r="F283" s="66" t="n">
        <f aca="false">SUM(H196:H282)</f>
        <v>24878.22</v>
      </c>
      <c r="G283" s="66"/>
      <c r="H283" s="66"/>
      <c r="I283" s="39"/>
      <c r="J283" s="50"/>
      <c r="K283" s="51"/>
      <c r="L283" s="11"/>
      <c r="M283" s="11"/>
      <c r="N283" s="11"/>
      <c r="O283" s="11"/>
      <c r="P283" s="11"/>
      <c r="Q283" s="11"/>
    </row>
    <row r="284" s="41" customFormat="true" ht="18.75" hidden="false" customHeight="false" outlineLevel="0" collapsed="false">
      <c r="A284" s="33" t="s">
        <v>325</v>
      </c>
      <c r="B284" s="34" t="s">
        <v>326</v>
      </c>
      <c r="C284" s="83"/>
      <c r="D284" s="84"/>
      <c r="E284" s="37"/>
      <c r="F284" s="54"/>
      <c r="G284" s="47"/>
      <c r="H284" s="48"/>
      <c r="I284" s="39"/>
      <c r="J284" s="50"/>
      <c r="K284" s="51"/>
      <c r="L284" s="11"/>
      <c r="M284" s="11"/>
      <c r="N284" s="11"/>
      <c r="O284" s="11"/>
      <c r="P284" s="11"/>
      <c r="Q284" s="11"/>
    </row>
    <row r="285" s="41" customFormat="true" ht="18.75" hidden="false" customHeight="false" outlineLevel="0" collapsed="false">
      <c r="A285" s="42" t="s">
        <v>327</v>
      </c>
      <c r="B285" s="85" t="s">
        <v>156</v>
      </c>
      <c r="C285" s="44"/>
      <c r="D285" s="68"/>
      <c r="E285" s="45"/>
      <c r="F285" s="54"/>
      <c r="G285" s="47"/>
      <c r="H285" s="48"/>
      <c r="I285" s="39"/>
      <c r="J285" s="50"/>
      <c r="K285" s="51"/>
      <c r="L285" s="11"/>
      <c r="M285" s="11"/>
      <c r="N285" s="11"/>
      <c r="O285" s="11"/>
      <c r="P285" s="11"/>
      <c r="Q285" s="11"/>
    </row>
    <row r="286" s="41" customFormat="true" ht="30" hidden="false" customHeight="true" outlineLevel="0" collapsed="false">
      <c r="A286" s="52" t="s">
        <v>328</v>
      </c>
      <c r="B286" s="61" t="s">
        <v>329</v>
      </c>
      <c r="C286" s="44" t="s">
        <v>30</v>
      </c>
      <c r="D286" s="68" t="n">
        <v>5.88</v>
      </c>
      <c r="E286" s="45" t="n">
        <v>489.7</v>
      </c>
      <c r="F286" s="46" t="n">
        <v>0.2332</v>
      </c>
      <c r="G286" s="47" t="n">
        <f aca="false">ROUND(E286*1.2332,2)</f>
        <v>603.9</v>
      </c>
      <c r="H286" s="48" t="n">
        <f aca="false">ROUND(D286*G286,2)</f>
        <v>3550.93</v>
      </c>
      <c r="I286" s="39" t="s">
        <v>330</v>
      </c>
      <c r="J286" s="50" t="s">
        <v>331</v>
      </c>
      <c r="K286" s="51"/>
      <c r="L286" s="11"/>
      <c r="M286" s="11"/>
      <c r="N286" s="11"/>
      <c r="O286" s="11"/>
      <c r="P286" s="11"/>
      <c r="Q286" s="11"/>
    </row>
    <row r="287" s="41" customFormat="true" ht="141.75" hidden="false" customHeight="false" outlineLevel="0" collapsed="false">
      <c r="A287" s="52"/>
      <c r="B287" s="53" t="s">
        <v>332</v>
      </c>
      <c r="C287" s="44"/>
      <c r="D287" s="68"/>
      <c r="E287" s="45"/>
      <c r="F287" s="54"/>
      <c r="G287" s="47"/>
      <c r="H287" s="48"/>
      <c r="I287" s="39"/>
      <c r="J287" s="50"/>
      <c r="K287" s="51"/>
      <c r="L287" s="11"/>
      <c r="M287" s="11"/>
      <c r="N287" s="11"/>
      <c r="O287" s="11"/>
      <c r="P287" s="11"/>
      <c r="Q287" s="11"/>
    </row>
    <row r="288" s="41" customFormat="true" ht="18.75" hidden="false" customHeight="false" outlineLevel="0" collapsed="false">
      <c r="A288" s="52"/>
      <c r="B288" s="53"/>
      <c r="C288" s="44"/>
      <c r="D288" s="68"/>
      <c r="E288" s="45"/>
      <c r="F288" s="54"/>
      <c r="G288" s="47"/>
      <c r="H288" s="48"/>
      <c r="I288" s="39"/>
      <c r="J288" s="50"/>
      <c r="K288" s="51"/>
      <c r="L288" s="11"/>
      <c r="M288" s="11"/>
      <c r="N288" s="11"/>
      <c r="O288" s="11"/>
      <c r="P288" s="11"/>
      <c r="Q288" s="11"/>
    </row>
    <row r="289" s="41" customFormat="true" ht="18.75" hidden="false" customHeight="false" outlineLevel="0" collapsed="false">
      <c r="A289" s="52"/>
      <c r="B289" s="53"/>
      <c r="C289" s="44"/>
      <c r="D289" s="68"/>
      <c r="E289" s="45"/>
      <c r="F289" s="54"/>
      <c r="G289" s="47"/>
      <c r="H289" s="48"/>
      <c r="I289" s="39"/>
      <c r="J289" s="50"/>
      <c r="K289" s="51"/>
      <c r="L289" s="11"/>
      <c r="M289" s="11"/>
      <c r="N289" s="11"/>
      <c r="O289" s="11"/>
      <c r="P289" s="11"/>
      <c r="Q289" s="11"/>
    </row>
    <row r="290" s="41" customFormat="true" ht="31.5" hidden="false" customHeight="false" outlineLevel="0" collapsed="false">
      <c r="A290" s="52" t="s">
        <v>333</v>
      </c>
      <c r="B290" s="61" t="s">
        <v>334</v>
      </c>
      <c r="C290" s="44" t="s">
        <v>30</v>
      </c>
      <c r="D290" s="68" t="n">
        <v>3.2</v>
      </c>
      <c r="E290" s="45" t="n">
        <v>729.03</v>
      </c>
      <c r="F290" s="46" t="n">
        <v>0.2332</v>
      </c>
      <c r="G290" s="47" t="n">
        <f aca="false">ROUND(E290*1.2332,2)</f>
        <v>899.04</v>
      </c>
      <c r="H290" s="48" t="n">
        <f aca="false">ROUND(D290*G290,2)</f>
        <v>2876.93</v>
      </c>
      <c r="I290" s="39" t="s">
        <v>335</v>
      </c>
      <c r="J290" s="50" t="s">
        <v>336</v>
      </c>
      <c r="K290" s="51"/>
      <c r="L290" s="11"/>
      <c r="M290" s="11"/>
      <c r="N290" s="11"/>
      <c r="O290" s="11"/>
      <c r="P290" s="11"/>
      <c r="Q290" s="11"/>
    </row>
    <row r="291" s="41" customFormat="true" ht="156" hidden="false" customHeight="true" outlineLevel="0" collapsed="false">
      <c r="A291" s="52"/>
      <c r="B291" s="53" t="s">
        <v>337</v>
      </c>
      <c r="C291" s="44"/>
      <c r="D291" s="68"/>
      <c r="E291" s="45"/>
      <c r="F291" s="54"/>
      <c r="G291" s="47"/>
      <c r="H291" s="48"/>
      <c r="I291" s="39"/>
      <c r="J291" s="50"/>
      <c r="K291" s="51"/>
      <c r="L291" s="11"/>
      <c r="M291" s="11"/>
      <c r="N291" s="11"/>
      <c r="O291" s="11"/>
      <c r="P291" s="11"/>
      <c r="Q291" s="11"/>
    </row>
    <row r="292" s="41" customFormat="true" ht="18.75" hidden="false" customHeight="false" outlineLevel="0" collapsed="false">
      <c r="A292" s="52"/>
      <c r="B292" s="53"/>
      <c r="C292" s="44"/>
      <c r="D292" s="68"/>
      <c r="E292" s="45"/>
      <c r="F292" s="54"/>
      <c r="G292" s="47"/>
      <c r="H292" s="48"/>
      <c r="I292" s="39"/>
      <c r="J292" s="50"/>
      <c r="K292" s="51"/>
      <c r="L292" s="11"/>
      <c r="M292" s="11"/>
      <c r="N292" s="11"/>
      <c r="O292" s="11"/>
      <c r="P292" s="11"/>
      <c r="Q292" s="11"/>
    </row>
    <row r="293" s="41" customFormat="true" ht="18" hidden="false" customHeight="true" outlineLevel="0" collapsed="false">
      <c r="A293" s="80"/>
      <c r="B293" s="82"/>
      <c r="C293" s="65" t="s">
        <v>39</v>
      </c>
      <c r="D293" s="65"/>
      <c r="E293" s="65"/>
      <c r="F293" s="66" t="n">
        <f aca="false">SUM(H286:H292)</f>
        <v>6427.86</v>
      </c>
      <c r="G293" s="66"/>
      <c r="H293" s="66"/>
      <c r="I293" s="39"/>
      <c r="J293" s="50"/>
      <c r="K293" s="51"/>
      <c r="L293" s="11"/>
      <c r="M293" s="11"/>
      <c r="N293" s="11"/>
      <c r="O293" s="11"/>
      <c r="P293" s="11"/>
      <c r="Q293" s="11"/>
    </row>
    <row r="294" s="41" customFormat="true" ht="18.75" hidden="false" customHeight="false" outlineLevel="0" collapsed="false">
      <c r="A294" s="33" t="n">
        <v>130000</v>
      </c>
      <c r="B294" s="34" t="s">
        <v>338</v>
      </c>
      <c r="C294" s="35"/>
      <c r="D294" s="84"/>
      <c r="E294" s="37"/>
      <c r="F294" s="54"/>
      <c r="G294" s="47"/>
      <c r="H294" s="48"/>
      <c r="I294" s="39"/>
      <c r="J294" s="50"/>
      <c r="K294" s="51"/>
      <c r="L294" s="11"/>
      <c r="M294" s="11"/>
      <c r="N294" s="11"/>
      <c r="O294" s="11"/>
      <c r="P294" s="11"/>
      <c r="Q294" s="11"/>
    </row>
    <row r="295" s="41" customFormat="true" ht="18.75" hidden="false" customHeight="false" outlineLevel="0" collapsed="false">
      <c r="A295" s="42" t="n">
        <v>130100</v>
      </c>
      <c r="B295" s="85" t="s">
        <v>339</v>
      </c>
      <c r="C295" s="67"/>
      <c r="D295" s="68"/>
      <c r="E295" s="45"/>
      <c r="F295" s="54"/>
      <c r="G295" s="47"/>
      <c r="H295" s="48"/>
      <c r="I295" s="39"/>
      <c r="J295" s="50"/>
      <c r="K295" s="51"/>
      <c r="L295" s="11"/>
      <c r="M295" s="11"/>
      <c r="N295" s="11"/>
      <c r="O295" s="11"/>
      <c r="P295" s="11"/>
      <c r="Q295" s="11"/>
    </row>
    <row r="296" s="41" customFormat="true" ht="18.75" hidden="false" customHeight="false" outlineLevel="0" collapsed="false">
      <c r="A296" s="52"/>
      <c r="B296" s="53"/>
      <c r="C296" s="44"/>
      <c r="D296" s="45"/>
      <c r="E296" s="45"/>
      <c r="F296" s="54"/>
      <c r="G296" s="47"/>
      <c r="H296" s="48"/>
      <c r="I296" s="39"/>
      <c r="J296" s="50"/>
      <c r="K296" s="51"/>
      <c r="L296" s="11"/>
      <c r="M296" s="11"/>
      <c r="N296" s="11"/>
      <c r="O296" s="11"/>
      <c r="P296" s="11"/>
      <c r="Q296" s="11"/>
    </row>
    <row r="297" s="41" customFormat="true" ht="18.75" hidden="false" customHeight="false" outlineLevel="0" collapsed="false">
      <c r="A297" s="52" t="s">
        <v>340</v>
      </c>
      <c r="B297" s="78" t="s">
        <v>341</v>
      </c>
      <c r="C297" s="44"/>
      <c r="D297" s="68"/>
      <c r="E297" s="45"/>
      <c r="F297" s="54"/>
      <c r="G297" s="47"/>
      <c r="H297" s="48"/>
      <c r="I297" s="39"/>
      <c r="J297" s="50"/>
      <c r="K297" s="51"/>
      <c r="L297" s="11"/>
      <c r="M297" s="11"/>
      <c r="N297" s="11"/>
      <c r="O297" s="11"/>
      <c r="P297" s="11"/>
      <c r="Q297" s="11"/>
    </row>
    <row r="298" s="41" customFormat="true" ht="18.75" hidden="false" customHeight="false" outlineLevel="0" collapsed="false">
      <c r="A298" s="52" t="s">
        <v>342</v>
      </c>
      <c r="B298" s="61" t="s">
        <v>343</v>
      </c>
      <c r="C298" s="44" t="s">
        <v>25</v>
      </c>
      <c r="D298" s="68" t="n">
        <v>4</v>
      </c>
      <c r="E298" s="45" t="n">
        <v>236.08</v>
      </c>
      <c r="F298" s="46" t="n">
        <v>0.2332</v>
      </c>
      <c r="G298" s="47" t="n">
        <f aca="false">ROUND(E298*1.2332,2)</f>
        <v>291.13</v>
      </c>
      <c r="H298" s="48" t="n">
        <f aca="false">ROUND(D298*G298,2)</f>
        <v>1164.52</v>
      </c>
      <c r="I298" s="39" t="n">
        <v>4</v>
      </c>
      <c r="J298" s="50"/>
      <c r="K298" s="51"/>
      <c r="L298" s="11"/>
      <c r="M298" s="11"/>
      <c r="N298" s="11"/>
      <c r="O298" s="11"/>
      <c r="P298" s="11"/>
      <c r="Q298" s="11"/>
    </row>
    <row r="299" s="41" customFormat="true" ht="94.5" hidden="false" customHeight="false" outlineLevel="0" collapsed="false">
      <c r="A299" s="52"/>
      <c r="B299" s="53" t="s">
        <v>344</v>
      </c>
      <c r="C299" s="44"/>
      <c r="D299" s="68"/>
      <c r="E299" s="45"/>
      <c r="F299" s="46"/>
      <c r="G299" s="95"/>
      <c r="H299" s="48"/>
      <c r="I299" s="39"/>
      <c r="J299" s="50"/>
      <c r="K299" s="51"/>
      <c r="L299" s="11"/>
      <c r="M299" s="11"/>
      <c r="N299" s="11"/>
      <c r="O299" s="11"/>
      <c r="P299" s="11"/>
      <c r="Q299" s="11"/>
    </row>
    <row r="300" s="41" customFormat="true" ht="18.75" hidden="false" customHeight="false" outlineLevel="0" collapsed="false">
      <c r="A300" s="52"/>
      <c r="B300" s="61"/>
      <c r="C300" s="44"/>
      <c r="D300" s="68"/>
      <c r="E300" s="45"/>
      <c r="F300" s="54"/>
      <c r="G300" s="47"/>
      <c r="H300" s="48"/>
      <c r="I300" s="39"/>
      <c r="J300" s="50"/>
      <c r="K300" s="51"/>
      <c r="L300" s="11"/>
      <c r="M300" s="11"/>
      <c r="N300" s="11"/>
      <c r="O300" s="11"/>
      <c r="P300" s="11"/>
      <c r="Q300" s="11"/>
    </row>
    <row r="301" s="41" customFormat="true" ht="18.75" hidden="false" customHeight="false" outlineLevel="0" collapsed="false">
      <c r="A301" s="52" t="s">
        <v>345</v>
      </c>
      <c r="B301" s="61" t="s">
        <v>346</v>
      </c>
      <c r="C301" s="44" t="s">
        <v>25</v>
      </c>
      <c r="D301" s="68" t="n">
        <v>2</v>
      </c>
      <c r="E301" s="45" t="n">
        <v>226</v>
      </c>
      <c r="F301" s="46" t="n">
        <v>0.2332</v>
      </c>
      <c r="G301" s="47" t="n">
        <f aca="false">ROUND(E301*1.2332,2)</f>
        <v>278.7</v>
      </c>
      <c r="H301" s="48" t="n">
        <f aca="false">ROUND(D301*G301,2)</f>
        <v>557.4</v>
      </c>
      <c r="I301" s="39" t="n">
        <v>2</v>
      </c>
      <c r="J301" s="50"/>
      <c r="K301" s="51"/>
      <c r="L301" s="11"/>
      <c r="M301" s="11"/>
      <c r="N301" s="11"/>
      <c r="O301" s="11"/>
      <c r="P301" s="11"/>
      <c r="Q301" s="11"/>
    </row>
    <row r="302" s="41" customFormat="true" ht="94.5" hidden="false" customHeight="false" outlineLevel="0" collapsed="false">
      <c r="A302" s="52"/>
      <c r="B302" s="53" t="s">
        <v>347</v>
      </c>
      <c r="C302" s="44"/>
      <c r="D302" s="68"/>
      <c r="E302" s="45"/>
      <c r="F302" s="54"/>
      <c r="G302" s="47"/>
      <c r="H302" s="48"/>
      <c r="I302" s="39"/>
      <c r="J302" s="50"/>
      <c r="K302" s="51"/>
      <c r="L302" s="11"/>
      <c r="M302" s="11"/>
      <c r="N302" s="11"/>
      <c r="O302" s="11"/>
      <c r="P302" s="11"/>
      <c r="Q302" s="11"/>
    </row>
    <row r="303" s="41" customFormat="true" ht="18.75" hidden="false" customHeight="false" outlineLevel="0" collapsed="false">
      <c r="A303" s="52"/>
      <c r="B303" s="53"/>
      <c r="C303" s="44"/>
      <c r="D303" s="68"/>
      <c r="E303" s="45"/>
      <c r="F303" s="54"/>
      <c r="G303" s="47"/>
      <c r="H303" s="48"/>
      <c r="I303" s="39"/>
      <c r="J303" s="50"/>
      <c r="K303" s="51"/>
      <c r="L303" s="11"/>
      <c r="M303" s="11"/>
      <c r="N303" s="11"/>
      <c r="O303" s="11"/>
      <c r="P303" s="11"/>
      <c r="Q303" s="11"/>
    </row>
    <row r="304" s="41" customFormat="true" ht="18.75" hidden="false" customHeight="false" outlineLevel="0" collapsed="false">
      <c r="A304" s="52"/>
      <c r="B304" s="53"/>
      <c r="C304" s="44"/>
      <c r="D304" s="68"/>
      <c r="E304" s="45"/>
      <c r="F304" s="54"/>
      <c r="G304" s="47"/>
      <c r="H304" s="48"/>
      <c r="I304" s="39"/>
      <c r="J304" s="50"/>
      <c r="K304" s="51"/>
      <c r="L304" s="11"/>
      <c r="M304" s="11"/>
      <c r="N304" s="11"/>
      <c r="O304" s="11"/>
      <c r="P304" s="11"/>
      <c r="Q304" s="11"/>
    </row>
    <row r="305" s="41" customFormat="true" ht="18.75" hidden="false" customHeight="false" outlineLevel="0" collapsed="false">
      <c r="A305" s="52" t="s">
        <v>348</v>
      </c>
      <c r="B305" s="61" t="s">
        <v>349</v>
      </c>
      <c r="C305" s="44" t="s">
        <v>102</v>
      </c>
      <c r="D305" s="68" t="n">
        <v>15.36</v>
      </c>
      <c r="E305" s="45" t="n">
        <v>148.11</v>
      </c>
      <c r="F305" s="46" t="n">
        <v>0.2332</v>
      </c>
      <c r="G305" s="47" t="n">
        <f aca="false">ROUND(E305*1.2332,2)</f>
        <v>182.65</v>
      </c>
      <c r="H305" s="48" t="n">
        <f aca="false">ROUND(D305*G305,2)</f>
        <v>2805.5</v>
      </c>
      <c r="I305" s="72" t="s">
        <v>350</v>
      </c>
      <c r="J305" s="50"/>
      <c r="K305" s="51"/>
      <c r="L305" s="11"/>
      <c r="M305" s="11"/>
      <c r="N305" s="11"/>
      <c r="O305" s="11"/>
      <c r="P305" s="11"/>
      <c r="Q305" s="11"/>
    </row>
    <row r="306" s="41" customFormat="true" ht="189" hidden="false" customHeight="false" outlineLevel="0" collapsed="false">
      <c r="A306" s="52"/>
      <c r="B306" s="53" t="s">
        <v>351</v>
      </c>
      <c r="C306" s="44"/>
      <c r="D306" s="68"/>
      <c r="E306" s="45"/>
      <c r="F306" s="54"/>
      <c r="G306" s="47"/>
      <c r="H306" s="48"/>
      <c r="I306" s="39"/>
      <c r="J306" s="50"/>
      <c r="K306" s="51"/>
      <c r="L306" s="11"/>
      <c r="M306" s="11"/>
      <c r="N306" s="11"/>
      <c r="O306" s="11"/>
      <c r="P306" s="11"/>
      <c r="Q306" s="11"/>
    </row>
    <row r="307" s="41" customFormat="true" ht="18.75" hidden="false" customHeight="false" outlineLevel="0" collapsed="false">
      <c r="A307" s="52"/>
      <c r="B307" s="53"/>
      <c r="C307" s="44"/>
      <c r="D307" s="68"/>
      <c r="E307" s="45"/>
      <c r="F307" s="54"/>
      <c r="G307" s="47"/>
      <c r="H307" s="48"/>
      <c r="I307" s="39"/>
      <c r="J307" s="50"/>
      <c r="K307" s="51"/>
      <c r="L307" s="11"/>
      <c r="M307" s="11"/>
      <c r="N307" s="11"/>
      <c r="O307" s="11"/>
      <c r="P307" s="11"/>
      <c r="Q307" s="11"/>
    </row>
    <row r="308" s="41" customFormat="true" ht="18.75" hidden="false" customHeight="false" outlineLevel="0" collapsed="false">
      <c r="A308" s="52"/>
      <c r="B308" s="53"/>
      <c r="C308" s="44"/>
      <c r="D308" s="68"/>
      <c r="E308" s="45"/>
      <c r="F308" s="54"/>
      <c r="G308" s="47"/>
      <c r="H308" s="48"/>
      <c r="I308" s="39"/>
      <c r="J308" s="50"/>
      <c r="K308" s="51"/>
      <c r="L308" s="11"/>
      <c r="M308" s="11"/>
      <c r="N308" s="11"/>
      <c r="O308" s="11"/>
      <c r="P308" s="11"/>
      <c r="Q308" s="11"/>
    </row>
    <row r="309" s="41" customFormat="true" ht="31.5" hidden="false" customHeight="false" outlineLevel="0" collapsed="false">
      <c r="A309" s="52" t="s">
        <v>352</v>
      </c>
      <c r="B309" s="61" t="s">
        <v>353</v>
      </c>
      <c r="C309" s="44" t="s">
        <v>102</v>
      </c>
      <c r="D309" s="68" t="n">
        <v>12.64</v>
      </c>
      <c r="E309" s="45" t="n">
        <v>699.79</v>
      </c>
      <c r="F309" s="46" t="n">
        <v>0.2332</v>
      </c>
      <c r="G309" s="47" t="n">
        <f aca="false">ROUND(E309*1.2332,2)</f>
        <v>862.98</v>
      </c>
      <c r="H309" s="48" t="n">
        <f aca="false">ROUND(D309*G309,2)</f>
        <v>10908.07</v>
      </c>
      <c r="I309" s="72" t="s">
        <v>354</v>
      </c>
      <c r="J309" s="50"/>
      <c r="K309" s="51"/>
      <c r="L309" s="11"/>
      <c r="M309" s="11"/>
      <c r="N309" s="11"/>
      <c r="O309" s="11"/>
      <c r="P309" s="11"/>
      <c r="Q309" s="11"/>
    </row>
    <row r="310" s="41" customFormat="true" ht="221.25" hidden="false" customHeight="true" outlineLevel="0" collapsed="false">
      <c r="A310" s="52"/>
      <c r="B310" s="53" t="s">
        <v>355</v>
      </c>
      <c r="C310" s="44"/>
      <c r="D310" s="68"/>
      <c r="E310" s="45"/>
      <c r="F310" s="54"/>
      <c r="G310" s="47"/>
      <c r="H310" s="48"/>
      <c r="I310" s="39"/>
      <c r="J310" s="50"/>
      <c r="K310" s="51"/>
      <c r="L310" s="11"/>
      <c r="M310" s="11"/>
      <c r="N310" s="11"/>
      <c r="O310" s="11"/>
      <c r="P310" s="11"/>
      <c r="Q310" s="11"/>
    </row>
    <row r="311" s="41" customFormat="true" ht="18" hidden="false" customHeight="true" outlineLevel="0" collapsed="false">
      <c r="A311" s="80"/>
      <c r="B311" s="82"/>
      <c r="C311" s="65" t="s">
        <v>39</v>
      </c>
      <c r="D311" s="65"/>
      <c r="E311" s="65"/>
      <c r="F311" s="66" t="n">
        <f aca="false">SUM(H296:H310)</f>
        <v>15435.49</v>
      </c>
      <c r="G311" s="66"/>
      <c r="H311" s="66"/>
      <c r="I311" s="39"/>
      <c r="J311" s="50"/>
      <c r="K311" s="51"/>
      <c r="L311" s="11"/>
      <c r="M311" s="11"/>
      <c r="N311" s="11"/>
      <c r="O311" s="11"/>
      <c r="P311" s="11"/>
      <c r="Q311" s="11"/>
    </row>
    <row r="312" s="41" customFormat="true" ht="18.75" hidden="false" customHeight="false" outlineLevel="0" collapsed="false">
      <c r="A312" s="33" t="n">
        <v>140000</v>
      </c>
      <c r="B312" s="34" t="s">
        <v>356</v>
      </c>
      <c r="C312" s="35"/>
      <c r="D312" s="84"/>
      <c r="E312" s="37"/>
      <c r="F312" s="54"/>
      <c r="G312" s="47"/>
      <c r="H312" s="48"/>
      <c r="I312" s="39"/>
      <c r="J312" s="50"/>
      <c r="K312" s="51"/>
      <c r="L312" s="11"/>
      <c r="M312" s="11"/>
      <c r="N312" s="11"/>
      <c r="O312" s="11"/>
      <c r="P312" s="11"/>
      <c r="Q312" s="11"/>
    </row>
    <row r="313" s="41" customFormat="true" ht="18.75" hidden="false" customHeight="false" outlineLevel="0" collapsed="false">
      <c r="A313" s="42" t="n">
        <v>140100</v>
      </c>
      <c r="B313" s="85" t="s">
        <v>120</v>
      </c>
      <c r="C313" s="67"/>
      <c r="D313" s="68"/>
      <c r="E313" s="45"/>
      <c r="F313" s="54"/>
      <c r="G313" s="47"/>
      <c r="H313" s="48"/>
      <c r="I313" s="39"/>
      <c r="J313" s="50"/>
      <c r="K313" s="51"/>
      <c r="L313" s="11"/>
      <c r="M313" s="11"/>
      <c r="N313" s="11"/>
      <c r="O313" s="11"/>
      <c r="P313" s="11"/>
      <c r="Q313" s="11"/>
    </row>
    <row r="314" s="41" customFormat="true" ht="31.5" hidden="false" customHeight="false" outlineLevel="0" collapsed="false">
      <c r="A314" s="52" t="n">
        <v>140101</v>
      </c>
      <c r="B314" s="61" t="s">
        <v>357</v>
      </c>
      <c r="C314" s="44" t="s">
        <v>19</v>
      </c>
      <c r="D314" s="68" t="n">
        <v>47.16</v>
      </c>
      <c r="E314" s="45" t="n">
        <v>32.48</v>
      </c>
      <c r="F314" s="46" t="n">
        <v>0.2332</v>
      </c>
      <c r="G314" s="47" t="n">
        <f aca="false">ROUND(E314*1.2332,2)</f>
        <v>40.05</v>
      </c>
      <c r="H314" s="48" t="n">
        <f aca="false">ROUND(D314*G314,2)</f>
        <v>1888.76</v>
      </c>
      <c r="I314" s="79" t="s">
        <v>358</v>
      </c>
      <c r="J314" s="50" t="s">
        <v>217</v>
      </c>
      <c r="K314" s="51"/>
      <c r="L314" s="11"/>
      <c r="M314" s="11"/>
      <c r="N314" s="11"/>
      <c r="O314" s="11"/>
      <c r="P314" s="11"/>
      <c r="Q314" s="11"/>
    </row>
    <row r="315" s="41" customFormat="true" ht="78.75" hidden="false" customHeight="true" outlineLevel="0" collapsed="false">
      <c r="A315" s="52"/>
      <c r="B315" s="53" t="s">
        <v>359</v>
      </c>
      <c r="C315" s="44"/>
      <c r="D315" s="68"/>
      <c r="E315" s="45"/>
      <c r="F315" s="54"/>
      <c r="G315" s="47"/>
      <c r="H315" s="48"/>
      <c r="I315" s="39"/>
      <c r="J315" s="50"/>
      <c r="K315" s="51"/>
      <c r="L315" s="11"/>
      <c r="M315" s="11"/>
      <c r="N315" s="11"/>
      <c r="O315" s="11"/>
      <c r="P315" s="11"/>
      <c r="Q315" s="11"/>
    </row>
    <row r="316" s="41" customFormat="true" ht="18.75" hidden="false" customHeight="false" outlineLevel="0" collapsed="false">
      <c r="A316" s="52"/>
      <c r="B316" s="53"/>
      <c r="C316" s="44"/>
      <c r="D316" s="68"/>
      <c r="E316" s="45"/>
      <c r="F316" s="54"/>
      <c r="G316" s="47"/>
      <c r="H316" s="48"/>
      <c r="I316" s="39"/>
      <c r="J316" s="50"/>
      <c r="K316" s="51"/>
      <c r="L316" s="11"/>
      <c r="M316" s="11"/>
      <c r="N316" s="11"/>
      <c r="O316" s="11"/>
      <c r="P316" s="11"/>
      <c r="Q316" s="11"/>
    </row>
    <row r="317" s="41" customFormat="true" ht="126" hidden="false" customHeight="false" outlineLevel="0" collapsed="false">
      <c r="A317" s="52" t="s">
        <v>360</v>
      </c>
      <c r="B317" s="61" t="s">
        <v>361</v>
      </c>
      <c r="C317" s="44" t="s">
        <v>19</v>
      </c>
      <c r="D317" s="68" t="n">
        <v>440.54</v>
      </c>
      <c r="E317" s="45" t="n">
        <v>34.19</v>
      </c>
      <c r="F317" s="46" t="n">
        <v>0.2332</v>
      </c>
      <c r="G317" s="47" t="n">
        <f aca="false">ROUND(E317*1.2332,2)</f>
        <v>42.16</v>
      </c>
      <c r="H317" s="48" t="n">
        <f aca="false">ROUND(D317*G317,2)</f>
        <v>18573.17</v>
      </c>
      <c r="I317" s="39" t="s">
        <v>362</v>
      </c>
      <c r="J317" s="50"/>
      <c r="K317" s="51"/>
      <c r="L317" s="11"/>
      <c r="M317" s="11"/>
      <c r="N317" s="11"/>
      <c r="O317" s="11"/>
      <c r="P317" s="11"/>
      <c r="Q317" s="11"/>
    </row>
    <row r="318" s="41" customFormat="true" ht="81" hidden="false" customHeight="true" outlineLevel="0" collapsed="false">
      <c r="A318" s="52"/>
      <c r="B318" s="53" t="s">
        <v>363</v>
      </c>
      <c r="C318" s="44"/>
      <c r="D318" s="68"/>
      <c r="E318" s="45"/>
      <c r="F318" s="54"/>
      <c r="G318" s="47"/>
      <c r="H318" s="48"/>
      <c r="I318" s="39"/>
      <c r="J318" s="50"/>
      <c r="K318" s="51"/>
      <c r="L318" s="11"/>
      <c r="M318" s="11"/>
      <c r="N318" s="11"/>
      <c r="O318" s="11"/>
      <c r="P318" s="11"/>
      <c r="Q318" s="11"/>
    </row>
    <row r="319" s="41" customFormat="true" ht="18.75" hidden="false" customHeight="false" outlineLevel="0" collapsed="false">
      <c r="A319" s="52"/>
      <c r="B319" s="53"/>
      <c r="C319" s="44"/>
      <c r="D319" s="68"/>
      <c r="E319" s="45"/>
      <c r="F319" s="54"/>
      <c r="G319" s="47"/>
      <c r="H319" s="48"/>
      <c r="I319" s="39"/>
      <c r="J319" s="50"/>
      <c r="K319" s="51"/>
      <c r="L319" s="11"/>
      <c r="M319" s="11"/>
      <c r="N319" s="11"/>
      <c r="O319" s="11"/>
      <c r="P319" s="11"/>
      <c r="Q319" s="11"/>
    </row>
    <row r="320" s="41" customFormat="true" ht="18.75" hidden="false" customHeight="false" outlineLevel="0" collapsed="false">
      <c r="A320" s="52"/>
      <c r="B320" s="53"/>
      <c r="C320" s="44"/>
      <c r="D320" s="68"/>
      <c r="E320" s="45"/>
      <c r="F320" s="54"/>
      <c r="G320" s="47"/>
      <c r="H320" s="48"/>
      <c r="I320" s="39"/>
      <c r="J320" s="50"/>
      <c r="K320" s="51"/>
      <c r="L320" s="11"/>
      <c r="M320" s="11"/>
      <c r="N320" s="11"/>
      <c r="O320" s="11"/>
      <c r="P320" s="11"/>
      <c r="Q320" s="11"/>
    </row>
    <row r="321" s="41" customFormat="true" ht="110.25" hidden="false" customHeight="false" outlineLevel="0" collapsed="false">
      <c r="A321" s="52" t="s">
        <v>364</v>
      </c>
      <c r="B321" s="61" t="s">
        <v>365</v>
      </c>
      <c r="C321" s="44" t="s">
        <v>19</v>
      </c>
      <c r="D321" s="68" t="n">
        <v>487.7</v>
      </c>
      <c r="E321" s="45" t="n">
        <v>9.05</v>
      </c>
      <c r="F321" s="46" t="n">
        <v>0.2332</v>
      </c>
      <c r="G321" s="47" t="n">
        <f aca="false">ROUND(E321*1.2332,2)</f>
        <v>11.16</v>
      </c>
      <c r="H321" s="48" t="n">
        <f aca="false">ROUND(D321*G321,2)</f>
        <v>5442.73</v>
      </c>
      <c r="I321" s="39" t="s">
        <v>366</v>
      </c>
      <c r="J321" s="50"/>
      <c r="K321" s="51"/>
      <c r="L321" s="11"/>
      <c r="M321" s="11"/>
      <c r="N321" s="11"/>
      <c r="O321" s="11"/>
      <c r="P321" s="11"/>
      <c r="Q321" s="11"/>
    </row>
    <row r="322" s="41" customFormat="true" ht="78.75" hidden="false" customHeight="false" outlineLevel="0" collapsed="false">
      <c r="A322" s="52"/>
      <c r="B322" s="53" t="s">
        <v>367</v>
      </c>
      <c r="C322" s="44"/>
      <c r="D322" s="68"/>
      <c r="E322" s="45"/>
      <c r="F322" s="54"/>
      <c r="G322" s="47"/>
      <c r="H322" s="48"/>
      <c r="I322" s="39"/>
      <c r="J322" s="50"/>
      <c r="K322" s="51"/>
      <c r="L322" s="11"/>
      <c r="M322" s="11"/>
      <c r="N322" s="11"/>
      <c r="O322" s="11"/>
      <c r="P322" s="11"/>
      <c r="Q322" s="11"/>
    </row>
    <row r="323" s="41" customFormat="true" ht="18.75" hidden="false" customHeight="false" outlineLevel="0" collapsed="false">
      <c r="A323" s="52"/>
      <c r="B323" s="61"/>
      <c r="C323" s="44"/>
      <c r="D323" s="68"/>
      <c r="E323" s="45"/>
      <c r="F323" s="54"/>
      <c r="G323" s="47"/>
      <c r="H323" s="48"/>
      <c r="I323" s="39"/>
      <c r="J323" s="50"/>
      <c r="K323" s="51"/>
      <c r="L323" s="11"/>
      <c r="M323" s="11"/>
      <c r="N323" s="11"/>
      <c r="O323" s="11"/>
      <c r="P323" s="11"/>
      <c r="Q323" s="11"/>
    </row>
    <row r="324" s="41" customFormat="true" ht="18.75" hidden="false" customHeight="false" outlineLevel="0" collapsed="false">
      <c r="A324" s="52"/>
      <c r="B324" s="61"/>
      <c r="C324" s="44"/>
      <c r="D324" s="68"/>
      <c r="E324" s="45"/>
      <c r="F324" s="54"/>
      <c r="G324" s="47"/>
      <c r="H324" s="48"/>
      <c r="I324" s="39"/>
      <c r="J324" s="50"/>
      <c r="K324" s="51"/>
      <c r="L324" s="11"/>
      <c r="M324" s="11"/>
      <c r="N324" s="11"/>
      <c r="O324" s="11"/>
      <c r="P324" s="11"/>
      <c r="Q324" s="11"/>
    </row>
    <row r="325" s="41" customFormat="true" ht="31.5" hidden="false" customHeight="false" outlineLevel="0" collapsed="false">
      <c r="A325" s="52" t="s">
        <v>368</v>
      </c>
      <c r="B325" s="96" t="s">
        <v>369</v>
      </c>
      <c r="C325" s="44" t="s">
        <v>19</v>
      </c>
      <c r="D325" s="68" t="n">
        <v>47.16</v>
      </c>
      <c r="E325" s="45" t="n">
        <v>87.89</v>
      </c>
      <c r="F325" s="46" t="n">
        <v>0.2332</v>
      </c>
      <c r="G325" s="47" t="n">
        <f aca="false">ROUND(E325*1.2332,2)</f>
        <v>108.39</v>
      </c>
      <c r="H325" s="48" t="n">
        <f aca="false">ROUND(D325*G325,2)</f>
        <v>5111.67</v>
      </c>
      <c r="I325" s="79" t="s">
        <v>358</v>
      </c>
      <c r="J325" s="50" t="s">
        <v>217</v>
      </c>
      <c r="K325" s="51"/>
      <c r="L325" s="11"/>
      <c r="M325" s="11"/>
      <c r="N325" s="11"/>
      <c r="O325" s="11"/>
      <c r="P325" s="11"/>
      <c r="Q325" s="11"/>
    </row>
    <row r="326" s="41" customFormat="true" ht="267.75" hidden="false" customHeight="false" outlineLevel="0" collapsed="false">
      <c r="A326" s="52"/>
      <c r="B326" s="58" t="s">
        <v>370</v>
      </c>
      <c r="C326" s="44"/>
      <c r="D326" s="68"/>
      <c r="E326" s="45"/>
      <c r="F326" s="54"/>
      <c r="G326" s="47"/>
      <c r="H326" s="48"/>
      <c r="I326" s="39"/>
      <c r="J326" s="50"/>
      <c r="K326" s="51"/>
      <c r="L326" s="11"/>
      <c r="M326" s="11"/>
      <c r="N326" s="11"/>
      <c r="O326" s="11"/>
      <c r="P326" s="11"/>
      <c r="Q326" s="11"/>
    </row>
    <row r="327" s="41" customFormat="true" ht="18.75" hidden="false" customHeight="false" outlineLevel="0" collapsed="false">
      <c r="A327" s="52"/>
      <c r="B327" s="97"/>
      <c r="C327" s="44"/>
      <c r="D327" s="68"/>
      <c r="E327" s="45"/>
      <c r="F327" s="54"/>
      <c r="G327" s="47"/>
      <c r="H327" s="48"/>
      <c r="I327" s="39"/>
      <c r="J327" s="50"/>
      <c r="K327" s="51"/>
      <c r="L327" s="11"/>
      <c r="M327" s="11"/>
      <c r="N327" s="11"/>
      <c r="O327" s="11"/>
      <c r="P327" s="11"/>
      <c r="Q327" s="11"/>
    </row>
    <row r="328" s="41" customFormat="true" ht="18" hidden="false" customHeight="true" outlineLevel="0" collapsed="false">
      <c r="A328" s="88"/>
      <c r="B328" s="70"/>
      <c r="C328" s="65" t="s">
        <v>39</v>
      </c>
      <c r="D328" s="65"/>
      <c r="E328" s="65"/>
      <c r="F328" s="66" t="n">
        <f aca="false">SUM(H314:H327)</f>
        <v>31016.33</v>
      </c>
      <c r="G328" s="66"/>
      <c r="H328" s="66"/>
      <c r="I328" s="39"/>
      <c r="J328" s="50"/>
      <c r="K328" s="51"/>
      <c r="L328" s="11"/>
      <c r="M328" s="11"/>
      <c r="N328" s="11"/>
      <c r="O328" s="11"/>
      <c r="P328" s="11"/>
      <c r="Q328" s="11"/>
    </row>
    <row r="329" s="41" customFormat="true" ht="18.75" hidden="false" customHeight="false" outlineLevel="0" collapsed="false">
      <c r="A329" s="33" t="n">
        <v>150000</v>
      </c>
      <c r="B329" s="34" t="s">
        <v>371</v>
      </c>
      <c r="C329" s="35"/>
      <c r="D329" s="84"/>
      <c r="E329" s="45"/>
      <c r="F329" s="54"/>
      <c r="G329" s="47"/>
      <c r="H329" s="48"/>
      <c r="I329" s="39"/>
      <c r="J329" s="50"/>
      <c r="K329" s="51"/>
      <c r="L329" s="11"/>
      <c r="M329" s="11"/>
      <c r="N329" s="11"/>
      <c r="O329" s="11"/>
      <c r="P329" s="11"/>
      <c r="Q329" s="11"/>
    </row>
    <row r="330" s="41" customFormat="true" ht="18.75" hidden="false" customHeight="false" outlineLevel="0" collapsed="false">
      <c r="A330" s="42" t="n">
        <v>150100</v>
      </c>
      <c r="B330" s="85" t="s">
        <v>372</v>
      </c>
      <c r="C330" s="67"/>
      <c r="D330" s="68"/>
      <c r="E330" s="45"/>
      <c r="F330" s="54"/>
      <c r="G330" s="47"/>
      <c r="H330" s="48"/>
      <c r="I330" s="39"/>
      <c r="J330" s="50"/>
      <c r="K330" s="51"/>
      <c r="L330" s="11"/>
      <c r="M330" s="11"/>
      <c r="N330" s="11"/>
      <c r="O330" s="11"/>
      <c r="P330" s="11"/>
      <c r="Q330" s="11"/>
    </row>
    <row r="331" s="41" customFormat="true" ht="18.75" hidden="false" customHeight="false" outlineLevel="0" collapsed="false">
      <c r="A331" s="52"/>
      <c r="B331" s="53"/>
      <c r="C331" s="44"/>
      <c r="D331" s="68"/>
      <c r="E331" s="45"/>
      <c r="F331" s="54"/>
      <c r="G331" s="47"/>
      <c r="H331" s="48"/>
      <c r="I331" s="39"/>
      <c r="J331" s="50"/>
      <c r="K331" s="51"/>
      <c r="L331" s="11"/>
      <c r="M331" s="11"/>
      <c r="N331" s="11"/>
      <c r="O331" s="11"/>
      <c r="P331" s="11"/>
      <c r="Q331" s="11"/>
    </row>
    <row r="332" s="41" customFormat="true" ht="47.25" hidden="false" customHeight="false" outlineLevel="0" collapsed="false">
      <c r="A332" s="52" t="s">
        <v>373</v>
      </c>
      <c r="B332" s="57" t="s">
        <v>374</v>
      </c>
      <c r="C332" s="44" t="s">
        <v>30</v>
      </c>
      <c r="D332" s="68" t="n">
        <v>7.68</v>
      </c>
      <c r="E332" s="45" t="n">
        <v>89.96</v>
      </c>
      <c r="F332" s="46" t="n">
        <v>0.2332</v>
      </c>
      <c r="G332" s="47" t="n">
        <f aca="false">ROUND(E332*1.2332,2)</f>
        <v>110.94</v>
      </c>
      <c r="H332" s="48" t="n">
        <f aca="false">ROUND(D332*G332,2)</f>
        <v>852.02</v>
      </c>
      <c r="I332" s="39" t="s">
        <v>375</v>
      </c>
      <c r="J332" s="50" t="s">
        <v>199</v>
      </c>
      <c r="K332" s="51"/>
      <c r="L332" s="11"/>
      <c r="M332" s="11"/>
      <c r="N332" s="11"/>
      <c r="O332" s="11"/>
      <c r="P332" s="11"/>
      <c r="Q332" s="11"/>
    </row>
    <row r="333" s="41" customFormat="true" ht="327.75" hidden="false" customHeight="true" outlineLevel="0" collapsed="false">
      <c r="A333" s="52"/>
      <c r="B333" s="53" t="s">
        <v>376</v>
      </c>
      <c r="C333" s="44"/>
      <c r="D333" s="68"/>
      <c r="E333" s="45"/>
      <c r="F333" s="54"/>
      <c r="G333" s="47"/>
      <c r="H333" s="48"/>
      <c r="I333" s="39"/>
      <c r="J333" s="50"/>
      <c r="K333" s="51"/>
      <c r="L333" s="11"/>
      <c r="M333" s="11"/>
      <c r="N333" s="11"/>
      <c r="O333" s="11"/>
      <c r="P333" s="11"/>
      <c r="Q333" s="11"/>
    </row>
    <row r="334" s="41" customFormat="true" ht="18.75" hidden="false" customHeight="false" outlineLevel="0" collapsed="false">
      <c r="A334" s="52"/>
      <c r="B334" s="53"/>
      <c r="C334" s="44"/>
      <c r="D334" s="68"/>
      <c r="E334" s="45"/>
      <c r="F334" s="54"/>
      <c r="G334" s="47"/>
      <c r="H334" s="48"/>
      <c r="I334" s="39"/>
      <c r="J334" s="50"/>
      <c r="K334" s="51"/>
      <c r="L334" s="11"/>
      <c r="M334" s="11"/>
      <c r="N334" s="11"/>
      <c r="O334" s="11"/>
      <c r="P334" s="11"/>
      <c r="Q334" s="11"/>
    </row>
    <row r="335" s="41" customFormat="true" ht="18.75" hidden="false" customHeight="false" outlineLevel="0" collapsed="false">
      <c r="A335" s="52"/>
      <c r="B335" s="61"/>
      <c r="C335" s="67"/>
      <c r="D335" s="68"/>
      <c r="E335" s="45"/>
      <c r="F335" s="54"/>
      <c r="G335" s="47"/>
      <c r="H335" s="48"/>
      <c r="I335" s="39"/>
      <c r="J335" s="50"/>
      <c r="K335" s="51"/>
      <c r="L335" s="11"/>
      <c r="M335" s="11"/>
      <c r="N335" s="11"/>
      <c r="O335" s="11"/>
      <c r="P335" s="11"/>
      <c r="Q335" s="11"/>
    </row>
    <row r="336" s="41" customFormat="true" ht="56.25" hidden="false" customHeight="false" outlineLevel="0" collapsed="false">
      <c r="A336" s="52" t="s">
        <v>377</v>
      </c>
      <c r="B336" s="61" t="s">
        <v>378</v>
      </c>
      <c r="C336" s="67" t="s">
        <v>19</v>
      </c>
      <c r="D336" s="68" t="n">
        <v>48.92</v>
      </c>
      <c r="E336" s="45" t="n">
        <v>128.16</v>
      </c>
      <c r="F336" s="46" t="n">
        <v>0.2332</v>
      </c>
      <c r="G336" s="47" t="n">
        <f aca="false">ROUND(E336*1.2332,2)</f>
        <v>158.05</v>
      </c>
      <c r="H336" s="48" t="n">
        <f aca="false">ROUND(D336*G336,2)</f>
        <v>7731.81</v>
      </c>
      <c r="I336" s="72" t="s">
        <v>379</v>
      </c>
      <c r="J336" s="50" t="s">
        <v>380</v>
      </c>
      <c r="K336" s="51"/>
      <c r="L336" s="11"/>
      <c r="M336" s="11"/>
      <c r="N336" s="11"/>
      <c r="O336" s="11"/>
      <c r="P336" s="11"/>
      <c r="Q336" s="11"/>
    </row>
    <row r="337" s="41" customFormat="true" ht="141.75" hidden="false" customHeight="false" outlineLevel="0" collapsed="false">
      <c r="A337" s="52"/>
      <c r="B337" s="53" t="s">
        <v>381</v>
      </c>
      <c r="C337" s="67"/>
      <c r="D337" s="68"/>
      <c r="E337" s="45"/>
      <c r="F337" s="54"/>
      <c r="G337" s="47"/>
      <c r="H337" s="48"/>
      <c r="I337" s="39"/>
      <c r="J337" s="50"/>
      <c r="K337" s="51"/>
      <c r="L337" s="11"/>
      <c r="M337" s="11"/>
      <c r="N337" s="11"/>
      <c r="O337" s="11"/>
      <c r="P337" s="11"/>
      <c r="Q337" s="11"/>
    </row>
    <row r="338" s="41" customFormat="true" ht="18.75" hidden="false" customHeight="false" outlineLevel="0" collapsed="false">
      <c r="A338" s="52"/>
      <c r="B338" s="53"/>
      <c r="C338" s="67"/>
      <c r="D338" s="68"/>
      <c r="E338" s="45"/>
      <c r="F338" s="54"/>
      <c r="G338" s="47"/>
      <c r="H338" s="48"/>
      <c r="I338" s="39"/>
      <c r="J338" s="50"/>
      <c r="K338" s="51"/>
      <c r="L338" s="11"/>
      <c r="M338" s="11"/>
      <c r="N338" s="11"/>
      <c r="O338" s="11"/>
      <c r="P338" s="11"/>
      <c r="Q338" s="11"/>
    </row>
    <row r="339" s="41" customFormat="true" ht="18.75" hidden="false" customHeight="false" outlineLevel="0" collapsed="false">
      <c r="A339" s="52" t="s">
        <v>382</v>
      </c>
      <c r="B339" s="78" t="s">
        <v>383</v>
      </c>
      <c r="C339" s="44"/>
      <c r="D339" s="68"/>
      <c r="E339" s="45"/>
      <c r="F339" s="54"/>
      <c r="G339" s="47"/>
      <c r="H339" s="48"/>
      <c r="I339" s="39"/>
      <c r="J339" s="50"/>
      <c r="K339" s="51"/>
      <c r="L339" s="11"/>
      <c r="M339" s="11"/>
      <c r="N339" s="11"/>
      <c r="O339" s="11"/>
      <c r="P339" s="11"/>
      <c r="Q339" s="11"/>
    </row>
    <row r="340" s="41" customFormat="true" ht="31.5" hidden="false" customHeight="false" outlineLevel="0" collapsed="false">
      <c r="A340" s="52" t="s">
        <v>384</v>
      </c>
      <c r="B340" s="61" t="s">
        <v>91</v>
      </c>
      <c r="C340" s="44" t="s">
        <v>30</v>
      </c>
      <c r="D340" s="68" t="n">
        <v>8.14</v>
      </c>
      <c r="E340" s="45" t="n">
        <v>58.52</v>
      </c>
      <c r="F340" s="46" t="n">
        <v>0.2332</v>
      </c>
      <c r="G340" s="47" t="n">
        <f aca="false">ROUND(E340*1.2332,2)</f>
        <v>72.17</v>
      </c>
      <c r="H340" s="48" t="n">
        <f aca="false">ROUND(D340*G340,2)</f>
        <v>587.46</v>
      </c>
      <c r="I340" s="39" t="s">
        <v>385</v>
      </c>
      <c r="J340" s="50" t="s">
        <v>386</v>
      </c>
      <c r="K340" s="51"/>
      <c r="L340" s="11"/>
      <c r="M340" s="11"/>
      <c r="N340" s="11"/>
      <c r="O340" s="11"/>
      <c r="P340" s="11"/>
      <c r="Q340" s="11"/>
    </row>
    <row r="341" s="41" customFormat="true" ht="47.25" hidden="false" customHeight="false" outlineLevel="0" collapsed="false">
      <c r="A341" s="52"/>
      <c r="B341" s="53" t="s">
        <v>387</v>
      </c>
      <c r="C341" s="44"/>
      <c r="D341" s="68"/>
      <c r="E341" s="45"/>
      <c r="F341" s="54"/>
      <c r="G341" s="47"/>
      <c r="H341" s="48"/>
      <c r="I341" s="39"/>
      <c r="J341" s="50"/>
      <c r="K341" s="51"/>
      <c r="L341" s="11"/>
      <c r="M341" s="11"/>
      <c r="N341" s="11"/>
      <c r="O341" s="11"/>
      <c r="P341" s="11"/>
      <c r="Q341" s="11"/>
    </row>
    <row r="342" s="41" customFormat="true" ht="18.75" hidden="false" customHeight="false" outlineLevel="0" collapsed="false">
      <c r="A342" s="52"/>
      <c r="B342" s="53"/>
      <c r="C342" s="44"/>
      <c r="D342" s="68"/>
      <c r="E342" s="45"/>
      <c r="F342" s="54"/>
      <c r="G342" s="47"/>
      <c r="H342" s="48"/>
      <c r="I342" s="39"/>
      <c r="J342" s="50"/>
      <c r="K342" s="51"/>
      <c r="L342" s="11"/>
      <c r="M342" s="11"/>
      <c r="N342" s="11"/>
      <c r="O342" s="11"/>
      <c r="P342" s="11"/>
      <c r="Q342" s="11"/>
    </row>
    <row r="343" s="41" customFormat="true" ht="18.75" hidden="false" customHeight="false" outlineLevel="0" collapsed="false">
      <c r="A343" s="52"/>
      <c r="B343" s="53"/>
      <c r="C343" s="44"/>
      <c r="D343" s="68"/>
      <c r="E343" s="45"/>
      <c r="F343" s="54"/>
      <c r="G343" s="47"/>
      <c r="H343" s="48"/>
      <c r="I343" s="39"/>
      <c r="J343" s="50"/>
      <c r="K343" s="51"/>
      <c r="L343" s="11"/>
      <c r="M343" s="11"/>
      <c r="N343" s="11"/>
      <c r="O343" s="11"/>
      <c r="P343" s="11"/>
      <c r="Q343" s="11"/>
    </row>
    <row r="344" s="41" customFormat="true" ht="63" hidden="false" customHeight="false" outlineLevel="0" collapsed="false">
      <c r="A344" s="52" t="s">
        <v>388</v>
      </c>
      <c r="B344" s="61" t="s">
        <v>389</v>
      </c>
      <c r="C344" s="44" t="s">
        <v>30</v>
      </c>
      <c r="D344" s="68" t="n">
        <v>269.64</v>
      </c>
      <c r="E344" s="45" t="n">
        <v>70.08</v>
      </c>
      <c r="F344" s="46" t="n">
        <v>0.2332</v>
      </c>
      <c r="G344" s="47" t="n">
        <f aca="false">ROUND(E344*1.2332,2)</f>
        <v>86.42</v>
      </c>
      <c r="H344" s="48" t="n">
        <f aca="false">ROUND(D344*G344,2)</f>
        <v>23302.29</v>
      </c>
      <c r="I344" s="39" t="s">
        <v>390</v>
      </c>
      <c r="J344" s="50" t="s">
        <v>391</v>
      </c>
      <c r="K344" s="51"/>
      <c r="L344" s="11"/>
      <c r="M344" s="11"/>
      <c r="N344" s="11"/>
      <c r="O344" s="11"/>
      <c r="P344" s="11"/>
      <c r="Q344" s="11"/>
    </row>
    <row r="345" s="41" customFormat="true" ht="78.75" hidden="false" customHeight="false" outlineLevel="0" collapsed="false">
      <c r="A345" s="52"/>
      <c r="B345" s="53" t="s">
        <v>392</v>
      </c>
      <c r="C345" s="44"/>
      <c r="D345" s="68"/>
      <c r="E345" s="45"/>
      <c r="F345" s="54"/>
      <c r="G345" s="47"/>
      <c r="H345" s="48"/>
      <c r="I345" s="39"/>
      <c r="J345" s="50"/>
      <c r="K345" s="51"/>
      <c r="L345" s="11"/>
      <c r="M345" s="11"/>
      <c r="N345" s="11"/>
      <c r="O345" s="11"/>
      <c r="P345" s="11"/>
      <c r="Q345" s="11"/>
    </row>
    <row r="346" s="41" customFormat="true" ht="18.75" hidden="false" customHeight="false" outlineLevel="0" collapsed="false">
      <c r="A346" s="52"/>
      <c r="B346" s="53"/>
      <c r="C346" s="75"/>
      <c r="D346" s="68"/>
      <c r="E346" s="98"/>
      <c r="F346" s="54"/>
      <c r="G346" s="47"/>
      <c r="H346" s="48"/>
      <c r="I346" s="39"/>
      <c r="J346" s="50"/>
      <c r="K346" s="51"/>
      <c r="L346" s="11"/>
      <c r="M346" s="11"/>
      <c r="N346" s="11"/>
      <c r="O346" s="11"/>
      <c r="P346" s="11"/>
      <c r="Q346" s="11"/>
    </row>
    <row r="347" s="41" customFormat="true" ht="18" hidden="false" customHeight="true" outlineLevel="0" collapsed="false">
      <c r="A347" s="88"/>
      <c r="B347" s="70"/>
      <c r="C347" s="65" t="s">
        <v>39</v>
      </c>
      <c r="D347" s="65"/>
      <c r="E347" s="65"/>
      <c r="F347" s="66" t="n">
        <f aca="false">SUM(H329:H346)</f>
        <v>32473.58</v>
      </c>
      <c r="G347" s="66"/>
      <c r="H347" s="66"/>
      <c r="I347" s="39"/>
      <c r="J347" s="50"/>
      <c r="K347" s="51"/>
      <c r="L347" s="11"/>
      <c r="M347" s="11"/>
      <c r="N347" s="11"/>
      <c r="O347" s="11"/>
      <c r="P347" s="11"/>
      <c r="Q347" s="11"/>
    </row>
    <row r="348" s="41" customFormat="true" ht="18.75" hidden="false" customHeight="false" outlineLevel="0" collapsed="false">
      <c r="A348" s="99" t="n">
        <v>170000</v>
      </c>
      <c r="B348" s="34" t="s">
        <v>393</v>
      </c>
      <c r="C348" s="100"/>
      <c r="D348" s="84"/>
      <c r="E348" s="37"/>
      <c r="F348" s="54"/>
      <c r="G348" s="47"/>
      <c r="H348" s="48"/>
      <c r="I348" s="39"/>
      <c r="J348" s="50"/>
      <c r="K348" s="51"/>
      <c r="L348" s="11"/>
      <c r="M348" s="11"/>
      <c r="N348" s="11"/>
      <c r="O348" s="11"/>
      <c r="P348" s="11"/>
      <c r="Q348" s="11"/>
    </row>
    <row r="349" s="41" customFormat="true" ht="18.75" hidden="false" customHeight="false" outlineLevel="0" collapsed="false">
      <c r="A349" s="101" t="n">
        <v>170100</v>
      </c>
      <c r="B349" s="85" t="s">
        <v>394</v>
      </c>
      <c r="C349" s="67"/>
      <c r="D349" s="68"/>
      <c r="E349" s="45"/>
      <c r="F349" s="54"/>
      <c r="G349" s="47"/>
      <c r="H349" s="48"/>
      <c r="I349" s="39"/>
      <c r="J349" s="50"/>
      <c r="K349" s="51"/>
      <c r="L349" s="11"/>
      <c r="M349" s="11"/>
      <c r="N349" s="11"/>
      <c r="O349" s="11"/>
      <c r="P349" s="11"/>
      <c r="Q349" s="11"/>
    </row>
    <row r="350" s="41" customFormat="true" ht="18.75" hidden="false" customHeight="false" outlineLevel="0" collapsed="false">
      <c r="A350" s="102"/>
      <c r="B350" s="61"/>
      <c r="C350" s="44"/>
      <c r="D350" s="68"/>
      <c r="E350" s="45"/>
      <c r="F350" s="54"/>
      <c r="G350" s="47"/>
      <c r="H350" s="48"/>
      <c r="I350" s="39"/>
      <c r="J350" s="50"/>
      <c r="K350" s="51"/>
      <c r="L350" s="11"/>
      <c r="M350" s="11"/>
      <c r="N350" s="11"/>
      <c r="O350" s="11"/>
      <c r="P350" s="11"/>
      <c r="Q350" s="11"/>
    </row>
    <row r="351" s="41" customFormat="true" ht="21" hidden="false" customHeight="false" outlineLevel="0" collapsed="false">
      <c r="A351" s="102" t="n">
        <v>170103</v>
      </c>
      <c r="B351" s="61" t="s">
        <v>395</v>
      </c>
      <c r="C351" s="44" t="s">
        <v>30</v>
      </c>
      <c r="D351" s="68" t="n">
        <v>17.33</v>
      </c>
      <c r="E351" s="45" t="n">
        <v>21.45</v>
      </c>
      <c r="F351" s="46" t="n">
        <v>0.2332</v>
      </c>
      <c r="G351" s="47" t="n">
        <f aca="false">ROUND(E351*1.2332,2)</f>
        <v>26.45</v>
      </c>
      <c r="H351" s="48" t="n">
        <f aca="false">ROUND(D351*G351,2)</f>
        <v>458.38</v>
      </c>
      <c r="I351" s="72" t="s">
        <v>396</v>
      </c>
      <c r="J351" s="50" t="s">
        <v>397</v>
      </c>
      <c r="K351" s="51"/>
      <c r="L351" s="11"/>
      <c r="M351" s="72"/>
      <c r="N351" s="11"/>
      <c r="O351" s="11"/>
      <c r="P351" s="11"/>
      <c r="Q351" s="11"/>
    </row>
    <row r="352" s="41" customFormat="true" ht="139.5" hidden="false" customHeight="true" outlineLevel="0" collapsed="false">
      <c r="A352" s="102"/>
      <c r="B352" s="53" t="s">
        <v>398</v>
      </c>
      <c r="C352" s="44"/>
      <c r="D352" s="68"/>
      <c r="E352" s="45"/>
      <c r="F352" s="54"/>
      <c r="G352" s="47"/>
      <c r="H352" s="48"/>
      <c r="I352" s="39"/>
      <c r="J352" s="50"/>
      <c r="K352" s="51"/>
      <c r="L352" s="11"/>
      <c r="M352" s="11"/>
      <c r="N352" s="11"/>
      <c r="O352" s="11"/>
      <c r="P352" s="11"/>
      <c r="Q352" s="11"/>
    </row>
    <row r="353" s="41" customFormat="true" ht="18.75" hidden="false" customHeight="false" outlineLevel="0" collapsed="false">
      <c r="A353" s="102"/>
      <c r="B353" s="53"/>
      <c r="C353" s="44"/>
      <c r="D353" s="68"/>
      <c r="E353" s="45"/>
      <c r="F353" s="54"/>
      <c r="G353" s="47"/>
      <c r="H353" s="48"/>
      <c r="I353" s="39"/>
      <c r="J353" s="50"/>
      <c r="K353" s="51"/>
      <c r="L353" s="11"/>
      <c r="M353" s="11"/>
      <c r="N353" s="11"/>
      <c r="O353" s="11"/>
      <c r="P353" s="11"/>
      <c r="Q353" s="11"/>
    </row>
    <row r="354" s="41" customFormat="true" ht="18.75" hidden="false" customHeight="false" outlineLevel="0" collapsed="false">
      <c r="A354" s="102"/>
      <c r="B354" s="53"/>
      <c r="C354" s="44"/>
      <c r="D354" s="68"/>
      <c r="E354" s="45"/>
      <c r="F354" s="54"/>
      <c r="G354" s="47"/>
      <c r="H354" s="48"/>
      <c r="I354" s="39"/>
      <c r="J354" s="50"/>
      <c r="K354" s="51"/>
      <c r="L354" s="11"/>
      <c r="M354" s="11"/>
      <c r="N354" s="11"/>
      <c r="O354" s="11"/>
      <c r="P354" s="11"/>
      <c r="Q354" s="11"/>
    </row>
    <row r="355" s="41" customFormat="true" ht="141.75" hidden="false" customHeight="false" outlineLevel="0" collapsed="false">
      <c r="A355" s="102" t="n">
        <v>170203</v>
      </c>
      <c r="B355" s="61" t="s">
        <v>399</v>
      </c>
      <c r="C355" s="44" t="s">
        <v>19</v>
      </c>
      <c r="D355" s="68" t="n">
        <v>423.21</v>
      </c>
      <c r="E355" s="45" t="n">
        <v>28.66</v>
      </c>
      <c r="F355" s="46" t="n">
        <v>0.2332</v>
      </c>
      <c r="G355" s="47" t="n">
        <f aca="false">ROUND(E355*1.2332,2)</f>
        <v>35.34</v>
      </c>
      <c r="H355" s="48" t="n">
        <f aca="false">ROUND(D355*G355,2)</f>
        <v>14956.24</v>
      </c>
      <c r="I355" s="39" t="s">
        <v>400</v>
      </c>
      <c r="J355" s="50" t="s">
        <v>124</v>
      </c>
      <c r="K355" s="51"/>
      <c r="L355" s="11"/>
      <c r="M355" s="11"/>
      <c r="N355" s="11"/>
      <c r="O355" s="11"/>
      <c r="P355" s="11"/>
      <c r="Q355" s="11"/>
    </row>
    <row r="356" s="41" customFormat="true" ht="110.25" hidden="false" customHeight="false" outlineLevel="0" collapsed="false">
      <c r="A356" s="102"/>
      <c r="B356" s="53" t="s">
        <v>401</v>
      </c>
      <c r="C356" s="44"/>
      <c r="D356" s="68"/>
      <c r="E356" s="45"/>
      <c r="F356" s="54"/>
      <c r="G356" s="47"/>
      <c r="H356" s="48"/>
      <c r="I356" s="39"/>
      <c r="J356" s="50"/>
      <c r="K356" s="51"/>
      <c r="L356" s="11"/>
      <c r="M356" s="11"/>
      <c r="N356" s="11"/>
      <c r="O356" s="11"/>
      <c r="P356" s="11"/>
      <c r="Q356" s="11"/>
    </row>
    <row r="357" s="41" customFormat="true" ht="18.75" hidden="false" customHeight="false" outlineLevel="0" collapsed="false">
      <c r="A357" s="102"/>
      <c r="B357" s="61"/>
      <c r="C357" s="44"/>
      <c r="D357" s="68"/>
      <c r="E357" s="45"/>
      <c r="F357" s="54"/>
      <c r="G357" s="47"/>
      <c r="H357" s="48"/>
      <c r="I357" s="39"/>
      <c r="J357" s="50"/>
      <c r="K357" s="51"/>
      <c r="L357" s="11"/>
      <c r="M357" s="11"/>
      <c r="N357" s="11"/>
      <c r="O357" s="11"/>
      <c r="P357" s="11"/>
      <c r="Q357" s="11"/>
    </row>
    <row r="358" s="41" customFormat="true" ht="18" hidden="false" customHeight="true" outlineLevel="0" collapsed="false">
      <c r="A358" s="103"/>
      <c r="B358" s="104"/>
      <c r="C358" s="65" t="s">
        <v>39</v>
      </c>
      <c r="D358" s="65"/>
      <c r="E358" s="65"/>
      <c r="F358" s="66" t="n">
        <f aca="false">SUM(H350:H357)</f>
        <v>15414.62</v>
      </c>
      <c r="G358" s="66"/>
      <c r="H358" s="66"/>
      <c r="I358" s="39"/>
      <c r="J358" s="50"/>
      <c r="K358" s="51"/>
      <c r="L358" s="11"/>
      <c r="M358" s="11"/>
      <c r="N358" s="11"/>
      <c r="O358" s="11"/>
      <c r="P358" s="11"/>
      <c r="Q358" s="11"/>
    </row>
    <row r="359" s="41" customFormat="true" ht="18.75" hidden="false" customHeight="false" outlineLevel="0" collapsed="false">
      <c r="A359" s="33" t="n">
        <v>180000</v>
      </c>
      <c r="B359" s="34" t="s">
        <v>402</v>
      </c>
      <c r="C359" s="83"/>
      <c r="D359" s="84"/>
      <c r="E359" s="37"/>
      <c r="F359" s="54"/>
      <c r="G359" s="47"/>
      <c r="H359" s="48"/>
      <c r="I359" s="39"/>
      <c r="J359" s="50"/>
      <c r="K359" s="51"/>
      <c r="L359" s="11"/>
      <c r="M359" s="11"/>
      <c r="N359" s="11"/>
      <c r="O359" s="11"/>
      <c r="P359" s="11"/>
      <c r="Q359" s="11"/>
    </row>
    <row r="360" s="41" customFormat="true" ht="18.75" hidden="false" customHeight="false" outlineLevel="0" collapsed="false">
      <c r="A360" s="42" t="n">
        <v>180100</v>
      </c>
      <c r="B360" s="85" t="s">
        <v>403</v>
      </c>
      <c r="C360" s="67"/>
      <c r="D360" s="68"/>
      <c r="E360" s="45"/>
      <c r="F360" s="54"/>
      <c r="G360" s="47"/>
      <c r="H360" s="48"/>
      <c r="I360" s="39"/>
      <c r="J360" s="50"/>
      <c r="K360" s="51"/>
      <c r="L360" s="11"/>
      <c r="M360" s="11"/>
      <c r="N360" s="11"/>
      <c r="O360" s="11"/>
      <c r="P360" s="11"/>
      <c r="Q360" s="11"/>
    </row>
    <row r="361" s="41" customFormat="true" ht="18.75" hidden="false" customHeight="false" outlineLevel="0" collapsed="false">
      <c r="A361" s="52"/>
      <c r="B361" s="61"/>
      <c r="C361" s="44"/>
      <c r="D361" s="68"/>
      <c r="E361" s="45"/>
      <c r="F361" s="54"/>
      <c r="G361" s="47"/>
      <c r="H361" s="48"/>
      <c r="I361" s="39"/>
      <c r="J361" s="50"/>
      <c r="K361" s="51"/>
      <c r="L361" s="11"/>
      <c r="M361" s="11"/>
      <c r="N361" s="11"/>
      <c r="O361" s="11"/>
      <c r="P361" s="11"/>
      <c r="Q361" s="11"/>
    </row>
    <row r="362" s="41" customFormat="true" ht="18.75" hidden="false" customHeight="false" outlineLevel="0" collapsed="false">
      <c r="A362" s="52"/>
      <c r="B362" s="53"/>
      <c r="C362" s="44"/>
      <c r="D362" s="68"/>
      <c r="E362" s="45"/>
      <c r="F362" s="54"/>
      <c r="G362" s="47"/>
      <c r="H362" s="48"/>
      <c r="I362" s="39"/>
      <c r="J362" s="50"/>
      <c r="K362" s="51"/>
      <c r="L362" s="11"/>
      <c r="M362" s="11"/>
      <c r="N362" s="11"/>
      <c r="O362" s="11"/>
      <c r="P362" s="11"/>
      <c r="Q362" s="11"/>
    </row>
    <row r="363" s="41" customFormat="true" ht="18.75" hidden="false" customHeight="false" outlineLevel="0" collapsed="false">
      <c r="A363" s="52" t="s">
        <v>404</v>
      </c>
      <c r="B363" s="61" t="s">
        <v>405</v>
      </c>
      <c r="C363" s="44" t="s">
        <v>19</v>
      </c>
      <c r="D363" s="68" t="n">
        <v>0.4</v>
      </c>
      <c r="E363" s="45" t="n">
        <v>301.01</v>
      </c>
      <c r="F363" s="46" t="n">
        <v>0.2332</v>
      </c>
      <c r="G363" s="47" t="n">
        <f aca="false">ROUND(E363*1.2332,2)</f>
        <v>371.21</v>
      </c>
      <c r="H363" s="48" t="n">
        <f aca="false">ROUND(D363*G363,2)</f>
        <v>148.48</v>
      </c>
      <c r="I363" s="39" t="s">
        <v>406</v>
      </c>
      <c r="J363" s="50" t="s">
        <v>199</v>
      </c>
      <c r="K363" s="51"/>
      <c r="L363" s="11"/>
      <c r="M363" s="11"/>
      <c r="N363" s="11"/>
      <c r="O363" s="11"/>
      <c r="P363" s="11"/>
      <c r="Q363" s="11"/>
    </row>
    <row r="364" s="41" customFormat="true" ht="78.75" hidden="false" customHeight="false" outlineLevel="0" collapsed="false">
      <c r="A364" s="52"/>
      <c r="B364" s="53" t="s">
        <v>407</v>
      </c>
      <c r="C364" s="44"/>
      <c r="D364" s="68"/>
      <c r="E364" s="45"/>
      <c r="F364" s="54"/>
      <c r="G364" s="47"/>
      <c r="H364" s="48"/>
      <c r="I364" s="39"/>
      <c r="J364" s="50"/>
      <c r="K364" s="51"/>
      <c r="L364" s="11"/>
      <c r="M364" s="11"/>
      <c r="N364" s="11"/>
      <c r="O364" s="11"/>
      <c r="P364" s="11"/>
      <c r="Q364" s="11"/>
    </row>
    <row r="365" s="41" customFormat="true" ht="18.75" hidden="false" customHeight="false" outlineLevel="0" collapsed="false">
      <c r="A365" s="52"/>
      <c r="B365" s="53"/>
      <c r="C365" s="44"/>
      <c r="D365" s="68"/>
      <c r="E365" s="45"/>
      <c r="F365" s="54"/>
      <c r="G365" s="47"/>
      <c r="H365" s="48"/>
      <c r="I365" s="39"/>
      <c r="J365" s="50"/>
      <c r="K365" s="51"/>
      <c r="L365" s="11"/>
      <c r="M365" s="11"/>
      <c r="N365" s="11"/>
      <c r="O365" s="11"/>
      <c r="P365" s="11"/>
      <c r="Q365" s="11"/>
    </row>
    <row r="366" s="87" customFormat="true" ht="18.75" hidden="false" customHeight="false" outlineLevel="0" collapsed="false">
      <c r="A366" s="52"/>
      <c r="B366" s="53"/>
      <c r="C366" s="44"/>
      <c r="D366" s="68"/>
      <c r="E366" s="86"/>
      <c r="F366" s="54"/>
      <c r="G366" s="47"/>
      <c r="H366" s="48"/>
      <c r="I366" s="39"/>
      <c r="J366" s="50"/>
      <c r="K366" s="51"/>
      <c r="L366" s="11"/>
      <c r="M366" s="11"/>
      <c r="N366" s="11"/>
      <c r="O366" s="11"/>
      <c r="P366" s="11"/>
      <c r="Q366" s="11"/>
    </row>
    <row r="367" s="41" customFormat="true" ht="18.75" hidden="false" customHeight="false" outlineLevel="0" collapsed="false">
      <c r="A367" s="52"/>
      <c r="B367" s="53"/>
      <c r="C367" s="44"/>
      <c r="D367" s="68"/>
      <c r="E367" s="45"/>
      <c r="F367" s="54"/>
      <c r="G367" s="47"/>
      <c r="H367" s="48"/>
      <c r="I367" s="39"/>
      <c r="J367" s="50"/>
      <c r="K367" s="51"/>
      <c r="L367" s="11"/>
      <c r="M367" s="11"/>
      <c r="N367" s="11"/>
      <c r="O367" s="11"/>
      <c r="P367" s="11"/>
      <c r="Q367" s="11"/>
    </row>
    <row r="368" s="41" customFormat="true" ht="18.75" hidden="false" customHeight="true" outlineLevel="0" collapsed="false">
      <c r="A368" s="88"/>
      <c r="B368" s="70"/>
      <c r="C368" s="65" t="s">
        <v>39</v>
      </c>
      <c r="D368" s="65"/>
      <c r="E368" s="65"/>
      <c r="F368" s="66" t="n">
        <f aca="false">SUM(H361:H367)</f>
        <v>148.48</v>
      </c>
      <c r="G368" s="66"/>
      <c r="H368" s="66"/>
      <c r="I368" s="39"/>
      <c r="J368" s="50"/>
      <c r="K368" s="51"/>
      <c r="L368" s="11"/>
      <c r="M368" s="11"/>
      <c r="N368" s="11"/>
      <c r="O368" s="11"/>
      <c r="P368" s="11"/>
      <c r="Q368" s="11"/>
    </row>
    <row r="369" s="41" customFormat="true" ht="18.75" hidden="false" customHeight="false" outlineLevel="0" collapsed="false">
      <c r="A369" s="33" t="n">
        <v>200000</v>
      </c>
      <c r="B369" s="105" t="s">
        <v>408</v>
      </c>
      <c r="C369" s="83"/>
      <c r="D369" s="84"/>
      <c r="E369" s="37"/>
      <c r="F369" s="54"/>
      <c r="G369" s="47"/>
      <c r="H369" s="48"/>
      <c r="I369" s="39"/>
      <c r="J369" s="50"/>
      <c r="K369" s="51"/>
      <c r="L369" s="11"/>
      <c r="M369" s="11"/>
      <c r="N369" s="11"/>
      <c r="O369" s="11"/>
      <c r="P369" s="11"/>
      <c r="Q369" s="11"/>
    </row>
    <row r="370" s="41" customFormat="true" ht="18.75" hidden="false" customHeight="false" outlineLevel="0" collapsed="false">
      <c r="A370" s="106" t="n">
        <v>200100</v>
      </c>
      <c r="B370" s="85" t="s">
        <v>120</v>
      </c>
      <c r="C370" s="107"/>
      <c r="D370" s="68"/>
      <c r="E370" s="45"/>
      <c r="F370" s="54"/>
      <c r="G370" s="47"/>
      <c r="H370" s="48"/>
      <c r="I370" s="39"/>
      <c r="J370" s="50"/>
      <c r="K370" s="51"/>
      <c r="L370" s="11"/>
      <c r="M370" s="11"/>
      <c r="N370" s="11"/>
      <c r="O370" s="11"/>
      <c r="P370" s="11"/>
      <c r="Q370" s="11"/>
    </row>
    <row r="371" s="41" customFormat="true" ht="18.75" hidden="false" customHeight="false" outlineLevel="0" collapsed="false">
      <c r="A371" s="52"/>
      <c r="B371" s="53"/>
      <c r="C371" s="67"/>
      <c r="D371" s="68"/>
      <c r="E371" s="45"/>
      <c r="F371" s="54"/>
      <c r="G371" s="47"/>
      <c r="H371" s="48"/>
      <c r="I371" s="39"/>
      <c r="J371" s="50"/>
      <c r="K371" s="51"/>
      <c r="L371" s="11"/>
      <c r="M371" s="11"/>
      <c r="N371" s="11"/>
      <c r="O371" s="11"/>
      <c r="P371" s="11"/>
      <c r="Q371" s="11"/>
    </row>
    <row r="372" s="41" customFormat="true" ht="31.5" hidden="false" customHeight="false" outlineLevel="0" collapsed="false">
      <c r="A372" s="102" t="n">
        <v>200105</v>
      </c>
      <c r="B372" s="61" t="s">
        <v>409</v>
      </c>
      <c r="C372" s="44" t="s">
        <v>30</v>
      </c>
      <c r="D372" s="68" t="n">
        <v>294.03</v>
      </c>
      <c r="E372" s="45" t="n">
        <v>27.21</v>
      </c>
      <c r="F372" s="46" t="n">
        <v>0.2332</v>
      </c>
      <c r="G372" s="47" t="n">
        <f aca="false">ROUND(E372*1.2332,2)</f>
        <v>33.56</v>
      </c>
      <c r="H372" s="48" t="n">
        <f aca="false">ROUND(D372*G372,2)</f>
        <v>9867.65</v>
      </c>
      <c r="I372" s="39" t="s">
        <v>410</v>
      </c>
      <c r="J372" s="50" t="s">
        <v>411</v>
      </c>
      <c r="K372" s="51"/>
      <c r="L372" s="11"/>
      <c r="M372" s="11"/>
      <c r="N372" s="11"/>
      <c r="O372" s="11"/>
      <c r="P372" s="11"/>
      <c r="Q372" s="11"/>
    </row>
    <row r="373" s="41" customFormat="true" ht="94.5" hidden="false" customHeight="false" outlineLevel="0" collapsed="false">
      <c r="A373" s="102"/>
      <c r="B373" s="53" t="s">
        <v>412</v>
      </c>
      <c r="C373" s="44"/>
      <c r="D373" s="68"/>
      <c r="E373" s="45"/>
      <c r="F373" s="54"/>
      <c r="G373" s="47"/>
      <c r="H373" s="48"/>
      <c r="I373" s="39"/>
      <c r="J373" s="50"/>
      <c r="K373" s="51"/>
      <c r="L373" s="11"/>
      <c r="M373" s="11"/>
      <c r="N373" s="11"/>
      <c r="O373" s="11"/>
      <c r="P373" s="11"/>
      <c r="Q373" s="11"/>
    </row>
    <row r="374" s="41" customFormat="true" ht="18.75" hidden="false" customHeight="false" outlineLevel="0" collapsed="false">
      <c r="A374" s="102"/>
      <c r="B374" s="53"/>
      <c r="C374" s="44"/>
      <c r="D374" s="68"/>
      <c r="E374" s="45"/>
      <c r="F374" s="54"/>
      <c r="G374" s="47"/>
      <c r="H374" s="48"/>
      <c r="I374" s="39"/>
      <c r="J374" s="50"/>
      <c r="K374" s="51"/>
      <c r="L374" s="11"/>
      <c r="M374" s="11"/>
      <c r="N374" s="11"/>
      <c r="O374" s="11"/>
      <c r="P374" s="11"/>
      <c r="Q374" s="11"/>
    </row>
    <row r="375" s="41" customFormat="true" ht="31.5" hidden="false" customHeight="false" outlineLevel="0" collapsed="false">
      <c r="A375" s="102" t="n">
        <v>200106</v>
      </c>
      <c r="B375" s="108" t="s">
        <v>413</v>
      </c>
      <c r="C375" s="44" t="s">
        <v>102</v>
      </c>
      <c r="D375" s="68" t="n">
        <v>180</v>
      </c>
      <c r="E375" s="45" t="n">
        <v>4.77</v>
      </c>
      <c r="F375" s="46" t="n">
        <v>0.2332</v>
      </c>
      <c r="G375" s="47" t="n">
        <f aca="false">ROUND(E375*1.2332,2)</f>
        <v>5.88</v>
      </c>
      <c r="H375" s="48" t="n">
        <f aca="false">ROUND(D375*G375,2)</f>
        <v>1058.4</v>
      </c>
      <c r="I375" s="39" t="n">
        <v>180</v>
      </c>
      <c r="J375" s="50" t="s">
        <v>411</v>
      </c>
      <c r="K375" s="51"/>
      <c r="L375" s="11"/>
      <c r="M375" s="11"/>
      <c r="N375" s="11"/>
      <c r="O375" s="11"/>
      <c r="P375" s="11"/>
      <c r="Q375" s="11"/>
    </row>
    <row r="376" s="41" customFormat="true" ht="78.75" hidden="false" customHeight="false" outlineLevel="0" collapsed="false">
      <c r="A376" s="102"/>
      <c r="B376" s="109" t="s">
        <v>414</v>
      </c>
      <c r="C376" s="44"/>
      <c r="D376" s="68"/>
      <c r="E376" s="45"/>
      <c r="F376" s="54"/>
      <c r="G376" s="47"/>
      <c r="H376" s="48"/>
      <c r="I376" s="39"/>
      <c r="J376" s="50"/>
      <c r="K376" s="51"/>
      <c r="L376" s="11"/>
      <c r="M376" s="11"/>
      <c r="N376" s="11"/>
      <c r="O376" s="11"/>
      <c r="P376" s="11"/>
      <c r="Q376" s="11"/>
    </row>
    <row r="377" s="41" customFormat="true" ht="18.75" hidden="false" customHeight="false" outlineLevel="0" collapsed="false">
      <c r="A377" s="102"/>
      <c r="B377" s="109"/>
      <c r="C377" s="44"/>
      <c r="D377" s="68"/>
      <c r="E377" s="45"/>
      <c r="F377" s="54"/>
      <c r="G377" s="47"/>
      <c r="H377" s="48"/>
      <c r="I377" s="39"/>
      <c r="J377" s="50"/>
      <c r="K377" s="51"/>
      <c r="L377" s="11"/>
      <c r="M377" s="11"/>
      <c r="N377" s="11"/>
      <c r="O377" s="11"/>
      <c r="P377" s="11"/>
      <c r="Q377" s="11"/>
    </row>
    <row r="378" s="41" customFormat="true" ht="18.75" hidden="false" customHeight="false" outlineLevel="0" collapsed="false">
      <c r="A378" s="102" t="n">
        <v>200200</v>
      </c>
      <c r="B378" s="110" t="s">
        <v>415</v>
      </c>
      <c r="C378" s="44"/>
      <c r="D378" s="68"/>
      <c r="E378" s="45"/>
      <c r="F378" s="54"/>
      <c r="G378" s="47"/>
      <c r="H378" s="48"/>
      <c r="I378" s="39"/>
      <c r="J378" s="50"/>
      <c r="K378" s="51"/>
      <c r="L378" s="11"/>
      <c r="M378" s="11"/>
      <c r="N378" s="11"/>
      <c r="O378" s="11"/>
      <c r="P378" s="11"/>
      <c r="Q378" s="11"/>
    </row>
    <row r="379" s="41" customFormat="true" ht="315" hidden="false" customHeight="false" outlineLevel="0" collapsed="false">
      <c r="A379" s="102"/>
      <c r="B379" s="53" t="s">
        <v>416</v>
      </c>
      <c r="C379" s="44"/>
      <c r="D379" s="68"/>
      <c r="E379" s="45"/>
      <c r="F379" s="54"/>
      <c r="G379" s="47"/>
      <c r="H379" s="48"/>
      <c r="I379" s="39"/>
      <c r="J379" s="50"/>
      <c r="K379" s="51"/>
      <c r="L379" s="11"/>
      <c r="M379" s="11"/>
      <c r="N379" s="11"/>
      <c r="O379" s="11"/>
      <c r="P379" s="11"/>
      <c r="Q379" s="11"/>
    </row>
    <row r="380" s="41" customFormat="true" ht="18.75" hidden="false" customHeight="false" outlineLevel="0" collapsed="false">
      <c r="A380" s="102"/>
      <c r="B380" s="110"/>
      <c r="C380" s="44"/>
      <c r="D380" s="68"/>
      <c r="E380" s="45"/>
      <c r="F380" s="54"/>
      <c r="G380" s="47"/>
      <c r="H380" s="48"/>
      <c r="I380" s="39"/>
      <c r="J380" s="50"/>
      <c r="K380" s="51"/>
      <c r="L380" s="11"/>
      <c r="M380" s="11"/>
      <c r="N380" s="11"/>
      <c r="O380" s="11"/>
      <c r="P380" s="11"/>
      <c r="Q380" s="11"/>
    </row>
    <row r="381" s="41" customFormat="true" ht="31.5" hidden="false" customHeight="false" outlineLevel="0" collapsed="false">
      <c r="A381" s="52" t="s">
        <v>417</v>
      </c>
      <c r="B381" s="61" t="s">
        <v>418</v>
      </c>
      <c r="C381" s="44" t="s">
        <v>102</v>
      </c>
      <c r="D381" s="68" t="n">
        <v>10.24</v>
      </c>
      <c r="E381" s="45" t="n">
        <v>336.36</v>
      </c>
      <c r="F381" s="46" t="n">
        <v>0.2332</v>
      </c>
      <c r="G381" s="47" t="n">
        <f aca="false">ROUND(E381*1.2332,2)</f>
        <v>414.8</v>
      </c>
      <c r="H381" s="48" t="n">
        <f aca="false">ROUND(D381*G381,2)</f>
        <v>4247.55</v>
      </c>
      <c r="I381" s="39" t="n">
        <v>10.24</v>
      </c>
      <c r="J381" s="50" t="s">
        <v>419</v>
      </c>
      <c r="K381" s="51"/>
      <c r="L381" s="11"/>
      <c r="M381" s="11"/>
      <c r="N381" s="11"/>
      <c r="O381" s="11"/>
      <c r="P381" s="11"/>
      <c r="Q381" s="11"/>
    </row>
    <row r="382" s="41" customFormat="true" ht="18.75" hidden="false" customHeight="false" outlineLevel="0" collapsed="false">
      <c r="A382" s="52"/>
      <c r="B382" s="53"/>
      <c r="C382" s="44"/>
      <c r="D382" s="68"/>
      <c r="E382" s="45"/>
      <c r="F382" s="54"/>
      <c r="G382" s="47"/>
      <c r="H382" s="48"/>
      <c r="I382" s="39"/>
      <c r="J382" s="50"/>
      <c r="K382" s="51"/>
      <c r="L382" s="11"/>
      <c r="M382" s="11"/>
      <c r="N382" s="11"/>
      <c r="O382" s="11"/>
      <c r="P382" s="11"/>
      <c r="Q382" s="11"/>
    </row>
    <row r="383" s="41" customFormat="true" ht="47.25" hidden="false" customHeight="false" outlineLevel="0" collapsed="false">
      <c r="A383" s="52" t="s">
        <v>420</v>
      </c>
      <c r="B383" s="61" t="s">
        <v>421</v>
      </c>
      <c r="C383" s="44" t="s">
        <v>102</v>
      </c>
      <c r="D383" s="68" t="n">
        <v>104.85</v>
      </c>
      <c r="E383" s="45" t="n">
        <v>517.34</v>
      </c>
      <c r="F383" s="46" t="n">
        <v>0.2332</v>
      </c>
      <c r="G383" s="47" t="n">
        <f aca="false">ROUND(E383*1.2332,2)</f>
        <v>637.98</v>
      </c>
      <c r="H383" s="48" t="n">
        <f aca="false">ROUND(D383*G383,2)</f>
        <v>66892.2</v>
      </c>
      <c r="I383" s="39" t="s">
        <v>422</v>
      </c>
      <c r="J383" s="50" t="s">
        <v>423</v>
      </c>
      <c r="K383" s="51"/>
      <c r="L383" s="11"/>
      <c r="M383" s="11"/>
      <c r="N383" s="11"/>
      <c r="O383" s="11"/>
      <c r="P383" s="11"/>
      <c r="Q383" s="11"/>
    </row>
    <row r="384" s="41" customFormat="true" ht="18.75" hidden="false" customHeight="false" outlineLevel="0" collapsed="false">
      <c r="A384" s="52"/>
      <c r="B384" s="53"/>
      <c r="C384" s="44"/>
      <c r="D384" s="68"/>
      <c r="E384" s="45"/>
      <c r="F384" s="54"/>
      <c r="G384" s="47"/>
      <c r="H384" s="48"/>
      <c r="I384" s="49"/>
      <c r="J384" s="50"/>
      <c r="K384" s="51"/>
      <c r="L384" s="11"/>
      <c r="M384" s="11"/>
      <c r="N384" s="11"/>
      <c r="O384" s="11"/>
      <c r="P384" s="11"/>
      <c r="Q384" s="11"/>
    </row>
    <row r="385" s="41" customFormat="true" ht="18.75" hidden="false" customHeight="false" outlineLevel="0" collapsed="false">
      <c r="A385" s="52"/>
      <c r="B385" s="53"/>
      <c r="C385" s="44"/>
      <c r="D385" s="68"/>
      <c r="E385" s="45"/>
      <c r="F385" s="54"/>
      <c r="G385" s="47"/>
      <c r="H385" s="48"/>
      <c r="I385" s="39"/>
      <c r="J385" s="50"/>
      <c r="K385" s="51"/>
      <c r="L385" s="11"/>
      <c r="M385" s="11"/>
      <c r="N385" s="11"/>
      <c r="O385" s="11"/>
      <c r="P385" s="11"/>
      <c r="Q385" s="11"/>
    </row>
    <row r="386" s="41" customFormat="true" ht="18.75" hidden="false" customHeight="false" outlineLevel="0" collapsed="false">
      <c r="A386" s="52" t="s">
        <v>424</v>
      </c>
      <c r="B386" s="61" t="s">
        <v>425</v>
      </c>
      <c r="C386" s="44" t="s">
        <v>19</v>
      </c>
      <c r="D386" s="68" t="n">
        <v>45.75</v>
      </c>
      <c r="E386" s="45" t="n">
        <v>436.55</v>
      </c>
      <c r="F386" s="46" t="n">
        <v>0.2332</v>
      </c>
      <c r="G386" s="47" t="n">
        <f aca="false">ROUND(E386*1.2332,2)</f>
        <v>538.35</v>
      </c>
      <c r="H386" s="48" t="n">
        <f aca="false">ROUND(D386*G386,2)</f>
        <v>24629.51</v>
      </c>
      <c r="I386" s="50" t="s">
        <v>426</v>
      </c>
      <c r="K386" s="51"/>
      <c r="L386" s="11"/>
      <c r="M386" s="11"/>
      <c r="N386" s="11"/>
      <c r="O386" s="11"/>
      <c r="P386" s="11"/>
      <c r="Q386" s="11"/>
    </row>
    <row r="387" s="41" customFormat="true" ht="141.75" hidden="false" customHeight="false" outlineLevel="0" collapsed="false">
      <c r="A387" s="52"/>
      <c r="B387" s="53" t="s">
        <v>427</v>
      </c>
      <c r="C387" s="44"/>
      <c r="D387" s="68"/>
      <c r="E387" s="45"/>
      <c r="F387" s="54"/>
      <c r="G387" s="47"/>
      <c r="H387" s="48"/>
      <c r="I387" s="39"/>
      <c r="J387" s="50"/>
      <c r="K387" s="51"/>
      <c r="L387" s="11"/>
      <c r="M387" s="11"/>
      <c r="N387" s="11"/>
      <c r="O387" s="11"/>
      <c r="P387" s="11"/>
      <c r="Q387" s="11"/>
    </row>
    <row r="388" s="41" customFormat="true" ht="18.75" hidden="false" customHeight="false" outlineLevel="0" collapsed="false">
      <c r="A388" s="52"/>
      <c r="B388" s="53"/>
      <c r="C388" s="44"/>
      <c r="D388" s="68"/>
      <c r="E388" s="45"/>
      <c r="F388" s="54"/>
      <c r="G388" s="47"/>
      <c r="H388" s="48"/>
      <c r="I388" s="39"/>
      <c r="J388" s="50"/>
      <c r="K388" s="51"/>
      <c r="L388" s="11"/>
      <c r="M388" s="11"/>
      <c r="N388" s="11"/>
      <c r="O388" s="11"/>
      <c r="P388" s="11"/>
      <c r="Q388" s="11"/>
    </row>
    <row r="389" s="41" customFormat="true" ht="18.75" hidden="false" customHeight="false" outlineLevel="0" collapsed="false">
      <c r="A389" s="52" t="s">
        <v>428</v>
      </c>
      <c r="B389" s="78" t="s">
        <v>429</v>
      </c>
      <c r="C389" s="44"/>
      <c r="D389" s="68"/>
      <c r="E389" s="45"/>
      <c r="F389" s="54"/>
      <c r="G389" s="47"/>
      <c r="H389" s="48"/>
      <c r="I389" s="39"/>
      <c r="J389" s="50"/>
      <c r="K389" s="51"/>
      <c r="L389" s="11"/>
      <c r="M389" s="11"/>
      <c r="N389" s="11"/>
      <c r="O389" s="11"/>
      <c r="P389" s="11"/>
      <c r="Q389" s="11"/>
    </row>
    <row r="390" s="41" customFormat="true" ht="18.75" hidden="false" customHeight="false" outlineLevel="0" collapsed="false">
      <c r="A390" s="52" t="s">
        <v>430</v>
      </c>
      <c r="B390" s="61" t="s">
        <v>431</v>
      </c>
      <c r="C390" s="44" t="s">
        <v>432</v>
      </c>
      <c r="D390" s="68" t="n">
        <v>1</v>
      </c>
      <c r="E390" s="86" t="n">
        <v>12078.02</v>
      </c>
      <c r="F390" s="46" t="n">
        <v>0.2332</v>
      </c>
      <c r="G390" s="47" t="n">
        <f aca="false">ROUND(E390*1.2332,2)</f>
        <v>14894.61</v>
      </c>
      <c r="H390" s="48" t="n">
        <f aca="false">ROUND(D390*G390,2)</f>
        <v>14894.61</v>
      </c>
      <c r="I390" s="39" t="n">
        <v>1</v>
      </c>
      <c r="J390" s="50"/>
      <c r="K390" s="51"/>
      <c r="L390" s="11"/>
      <c r="M390" s="11"/>
      <c r="N390" s="11"/>
      <c r="O390" s="11"/>
      <c r="P390" s="11"/>
      <c r="Q390" s="11"/>
    </row>
    <row r="391" s="41" customFormat="true" ht="366" hidden="false" customHeight="true" outlineLevel="0" collapsed="false">
      <c r="A391" s="111"/>
      <c r="B391" s="53" t="s">
        <v>433</v>
      </c>
      <c r="C391" s="112"/>
      <c r="D391" s="68"/>
      <c r="E391" s="45"/>
      <c r="F391" s="54"/>
      <c r="G391" s="47"/>
      <c r="H391" s="48"/>
      <c r="I391" s="39"/>
      <c r="J391" s="50"/>
      <c r="K391" s="51"/>
      <c r="L391" s="11"/>
      <c r="M391" s="11"/>
      <c r="N391" s="11"/>
      <c r="O391" s="11"/>
      <c r="P391" s="11"/>
      <c r="Q391" s="11"/>
    </row>
    <row r="392" s="41" customFormat="true" ht="18.75" hidden="false" customHeight="false" outlineLevel="0" collapsed="false">
      <c r="A392" s="52"/>
      <c r="B392" s="53"/>
      <c r="C392" s="44"/>
      <c r="D392" s="68"/>
      <c r="E392" s="45"/>
      <c r="F392" s="54"/>
      <c r="G392" s="47"/>
      <c r="H392" s="48"/>
      <c r="I392" s="39"/>
      <c r="J392" s="50"/>
      <c r="K392" s="51"/>
      <c r="L392" s="11"/>
      <c r="M392" s="11"/>
      <c r="N392" s="11"/>
      <c r="O392" s="11"/>
      <c r="P392" s="11"/>
      <c r="Q392" s="11"/>
    </row>
    <row r="393" s="41" customFormat="true" ht="18.75" hidden="false" customHeight="false" outlineLevel="0" collapsed="false">
      <c r="A393" s="52" t="s">
        <v>434</v>
      </c>
      <c r="B393" s="61" t="s">
        <v>435</v>
      </c>
      <c r="C393" s="44" t="s">
        <v>87</v>
      </c>
      <c r="D393" s="68" t="n">
        <v>14.7</v>
      </c>
      <c r="E393" s="45" t="n">
        <v>173.46</v>
      </c>
      <c r="F393" s="46" t="n">
        <v>0.2332</v>
      </c>
      <c r="G393" s="47" t="n">
        <f aca="false">ROUND(E393*1.2332,2)</f>
        <v>213.91</v>
      </c>
      <c r="H393" s="48" t="n">
        <f aca="false">ROUND(D393*G393,2)</f>
        <v>3144.48</v>
      </c>
      <c r="I393" s="39" t="s">
        <v>436</v>
      </c>
      <c r="J393" s="50" t="s">
        <v>437</v>
      </c>
      <c r="K393" s="51"/>
      <c r="L393" s="11"/>
      <c r="M393" s="11"/>
      <c r="N393" s="11"/>
      <c r="O393" s="11"/>
      <c r="P393" s="11"/>
      <c r="Q393" s="11"/>
    </row>
    <row r="394" s="41" customFormat="true" ht="78.75" hidden="false" customHeight="false" outlineLevel="0" collapsed="false">
      <c r="A394" s="52"/>
      <c r="B394" s="53" t="s">
        <v>438</v>
      </c>
      <c r="C394" s="44"/>
      <c r="D394" s="68"/>
      <c r="E394" s="45"/>
      <c r="F394" s="54"/>
      <c r="G394" s="47"/>
      <c r="H394" s="48"/>
      <c r="I394" s="39"/>
      <c r="J394" s="50"/>
      <c r="K394" s="51"/>
      <c r="L394" s="11"/>
      <c r="M394" s="11"/>
      <c r="N394" s="11"/>
      <c r="O394" s="11"/>
      <c r="P394" s="11"/>
      <c r="Q394" s="11"/>
    </row>
    <row r="395" s="41" customFormat="true" ht="18.75" hidden="false" customHeight="false" outlineLevel="0" collapsed="false">
      <c r="A395" s="52"/>
      <c r="B395" s="53"/>
      <c r="C395" s="44"/>
      <c r="D395" s="68"/>
      <c r="E395" s="45"/>
      <c r="F395" s="54"/>
      <c r="G395" s="47"/>
      <c r="H395" s="48"/>
      <c r="I395" s="39"/>
      <c r="J395" s="50"/>
      <c r="K395" s="51"/>
      <c r="L395" s="11"/>
      <c r="M395" s="11"/>
      <c r="N395" s="11"/>
      <c r="O395" s="11"/>
      <c r="P395" s="11"/>
      <c r="Q395" s="11"/>
    </row>
    <row r="396" s="41" customFormat="true" ht="18.75" hidden="false" customHeight="false" outlineLevel="0" collapsed="false">
      <c r="A396" s="52"/>
      <c r="B396" s="53"/>
      <c r="C396" s="44"/>
      <c r="D396" s="68"/>
      <c r="E396" s="45"/>
      <c r="F396" s="54"/>
      <c r="G396" s="47"/>
      <c r="H396" s="48"/>
      <c r="I396" s="39"/>
      <c r="J396" s="50"/>
      <c r="K396" s="51"/>
      <c r="L396" s="11"/>
      <c r="M396" s="11"/>
      <c r="N396" s="11"/>
      <c r="O396" s="11"/>
      <c r="P396" s="11"/>
      <c r="Q396" s="11"/>
    </row>
    <row r="397" s="41" customFormat="true" ht="37.5" hidden="false" customHeight="false" outlineLevel="0" collapsed="false">
      <c r="A397" s="52" t="s">
        <v>439</v>
      </c>
      <c r="B397" s="61" t="s">
        <v>440</v>
      </c>
      <c r="C397" s="44" t="s">
        <v>72</v>
      </c>
      <c r="D397" s="68" t="n">
        <v>646.87</v>
      </c>
      <c r="E397" s="45" t="n">
        <v>34.73</v>
      </c>
      <c r="F397" s="46" t="n">
        <v>0.2332</v>
      </c>
      <c r="G397" s="47" t="n">
        <f aca="false">ROUND(E397*1.2332,2)</f>
        <v>42.83</v>
      </c>
      <c r="H397" s="48" t="n">
        <f aca="false">ROUND(D397*G397,2)</f>
        <v>27705.44</v>
      </c>
      <c r="I397" s="79" t="s">
        <v>441</v>
      </c>
      <c r="J397" s="50" t="s">
        <v>442</v>
      </c>
      <c r="K397" s="51"/>
      <c r="L397" s="11"/>
      <c r="M397" s="11"/>
      <c r="N397" s="11"/>
      <c r="O397" s="11"/>
      <c r="P397" s="11"/>
      <c r="Q397" s="11"/>
    </row>
    <row r="398" s="41" customFormat="true" ht="78.75" hidden="false" customHeight="false" outlineLevel="0" collapsed="false">
      <c r="A398" s="52"/>
      <c r="B398" s="53" t="s">
        <v>443</v>
      </c>
      <c r="C398" s="44"/>
      <c r="D398" s="68"/>
      <c r="E398" s="45"/>
      <c r="F398" s="54"/>
      <c r="G398" s="47"/>
      <c r="H398" s="48"/>
      <c r="I398" s="39"/>
      <c r="J398" s="50"/>
      <c r="K398" s="51"/>
      <c r="L398" s="11"/>
      <c r="M398" s="11"/>
      <c r="N398" s="11"/>
      <c r="O398" s="11"/>
      <c r="P398" s="11"/>
      <c r="Q398" s="11"/>
    </row>
    <row r="399" s="41" customFormat="true" ht="18.75" hidden="false" customHeight="false" outlineLevel="0" collapsed="false">
      <c r="A399" s="52"/>
      <c r="B399" s="53"/>
      <c r="C399" s="44"/>
      <c r="D399" s="68"/>
      <c r="E399" s="45"/>
      <c r="F399" s="54"/>
      <c r="G399" s="47"/>
      <c r="H399" s="48"/>
      <c r="I399" s="39"/>
      <c r="J399" s="50"/>
      <c r="K399" s="51"/>
      <c r="L399" s="11"/>
      <c r="M399" s="11"/>
      <c r="N399" s="11"/>
      <c r="O399" s="11"/>
      <c r="P399" s="11"/>
      <c r="Q399" s="11"/>
    </row>
    <row r="400" s="41" customFormat="true" ht="47.25" hidden="false" customHeight="false" outlineLevel="0" collapsed="false">
      <c r="A400" s="52" t="s">
        <v>444</v>
      </c>
      <c r="B400" s="61" t="s">
        <v>445</v>
      </c>
      <c r="C400" s="44" t="s">
        <v>87</v>
      </c>
      <c r="D400" s="68" t="n">
        <v>23.52</v>
      </c>
      <c r="E400" s="45" t="n">
        <v>747.85</v>
      </c>
      <c r="F400" s="46" t="n">
        <v>0.2332</v>
      </c>
      <c r="G400" s="47" t="n">
        <f aca="false">ROUND(E400*1.2332,2)</f>
        <v>922.25</v>
      </c>
      <c r="H400" s="48" t="n">
        <f aca="false">ROUND(D400*G400,2)</f>
        <v>21691.32</v>
      </c>
      <c r="I400" s="39" t="s">
        <v>446</v>
      </c>
      <c r="J400" s="50" t="s">
        <v>447</v>
      </c>
      <c r="K400" s="51"/>
      <c r="L400" s="11"/>
      <c r="M400" s="11"/>
      <c r="N400" s="11"/>
      <c r="O400" s="11"/>
      <c r="P400" s="11"/>
      <c r="Q400" s="11"/>
    </row>
    <row r="401" s="41" customFormat="true" ht="141.75" hidden="false" customHeight="true" outlineLevel="0" collapsed="false">
      <c r="A401" s="52"/>
      <c r="B401" s="53" t="s">
        <v>448</v>
      </c>
      <c r="C401" s="44"/>
      <c r="D401" s="68"/>
      <c r="E401" s="45"/>
      <c r="F401" s="54"/>
      <c r="G401" s="47"/>
      <c r="H401" s="48"/>
      <c r="I401" s="50"/>
      <c r="J401" s="50"/>
      <c r="K401" s="51"/>
      <c r="L401" s="11"/>
      <c r="M401" s="11"/>
      <c r="N401" s="11"/>
      <c r="O401" s="11"/>
      <c r="P401" s="11"/>
      <c r="Q401" s="11"/>
    </row>
    <row r="402" s="41" customFormat="true" ht="141.75" hidden="false" customHeight="true" outlineLevel="0" collapsed="false">
      <c r="A402" s="52" t="s">
        <v>449</v>
      </c>
      <c r="B402" s="61" t="s">
        <v>450</v>
      </c>
      <c r="C402" s="44" t="s">
        <v>19</v>
      </c>
      <c r="D402" s="68" t="n">
        <v>514.61</v>
      </c>
      <c r="E402" s="45" t="n">
        <v>20</v>
      </c>
      <c r="F402" s="46" t="n">
        <v>0.2332</v>
      </c>
      <c r="G402" s="47" t="n">
        <f aca="false">ROUND(E402*1.2332,2)</f>
        <v>24.66</v>
      </c>
      <c r="H402" s="48" t="n">
        <f aca="false">ROUND(D402*G402,2)</f>
        <v>12690.28</v>
      </c>
      <c r="I402" s="50" t="s">
        <v>451</v>
      </c>
      <c r="J402" s="50" t="s">
        <v>452</v>
      </c>
      <c r="K402" s="51"/>
      <c r="L402" s="11"/>
      <c r="M402" s="11"/>
      <c r="N402" s="11"/>
      <c r="O402" s="11"/>
      <c r="P402" s="11"/>
      <c r="Q402" s="11"/>
    </row>
    <row r="403" s="41" customFormat="true" ht="47.25" hidden="false" customHeight="false" outlineLevel="0" collapsed="false">
      <c r="A403" s="52"/>
      <c r="B403" s="53" t="s">
        <v>453</v>
      </c>
      <c r="C403" s="44"/>
      <c r="D403" s="68"/>
      <c r="E403" s="45"/>
      <c r="F403" s="54"/>
      <c r="G403" s="47"/>
      <c r="H403" s="48"/>
      <c r="I403" s="39"/>
      <c r="J403" s="50"/>
      <c r="K403" s="51"/>
      <c r="L403" s="11"/>
      <c r="M403" s="11"/>
      <c r="N403" s="11"/>
      <c r="O403" s="11"/>
      <c r="P403" s="11"/>
      <c r="Q403" s="11"/>
    </row>
    <row r="404" s="41" customFormat="true" ht="18.75" hidden="false" customHeight="false" outlineLevel="0" collapsed="false">
      <c r="A404" s="52"/>
      <c r="B404" s="53"/>
      <c r="C404" s="44"/>
      <c r="D404" s="68"/>
      <c r="E404" s="45"/>
      <c r="F404" s="54"/>
      <c r="G404" s="47"/>
      <c r="H404" s="48"/>
      <c r="I404" s="39"/>
      <c r="J404" s="50"/>
      <c r="K404" s="51"/>
      <c r="L404" s="11"/>
      <c r="M404" s="11"/>
      <c r="N404" s="11"/>
      <c r="O404" s="11"/>
      <c r="P404" s="11"/>
      <c r="Q404" s="11"/>
    </row>
    <row r="405" s="41" customFormat="true" ht="31.5" hidden="false" customHeight="false" outlineLevel="0" collapsed="false">
      <c r="A405" s="52" t="s">
        <v>454</v>
      </c>
      <c r="B405" s="61" t="s">
        <v>455</v>
      </c>
      <c r="C405" s="44" t="s">
        <v>19</v>
      </c>
      <c r="D405" s="68" t="n">
        <v>504</v>
      </c>
      <c r="E405" s="45" t="n">
        <v>211.58</v>
      </c>
      <c r="F405" s="46" t="n">
        <v>0.2332</v>
      </c>
      <c r="G405" s="47" t="n">
        <f aca="false">ROUND(E405*1.2332,2)</f>
        <v>260.92</v>
      </c>
      <c r="H405" s="48" t="n">
        <f aca="false">ROUND(D405*G405,2)</f>
        <v>131503.68</v>
      </c>
      <c r="I405" s="39" t="s">
        <v>456</v>
      </c>
      <c r="J405" s="50" t="s">
        <v>21</v>
      </c>
      <c r="K405" s="51"/>
      <c r="L405" s="11"/>
      <c r="M405" s="11"/>
      <c r="N405" s="11"/>
      <c r="O405" s="11"/>
      <c r="P405" s="11"/>
      <c r="Q405" s="11"/>
    </row>
    <row r="406" s="41" customFormat="true" ht="167.25" hidden="false" customHeight="true" outlineLevel="0" collapsed="false">
      <c r="A406" s="52"/>
      <c r="B406" s="90" t="s">
        <v>457</v>
      </c>
      <c r="C406" s="44"/>
      <c r="D406" s="68"/>
      <c r="E406" s="45"/>
      <c r="F406" s="54"/>
      <c r="G406" s="47"/>
      <c r="H406" s="48"/>
      <c r="I406" s="39"/>
      <c r="J406" s="50"/>
      <c r="K406" s="51"/>
      <c r="L406" s="11"/>
      <c r="M406" s="11"/>
      <c r="N406" s="11"/>
      <c r="O406" s="11"/>
      <c r="P406" s="11"/>
      <c r="Q406" s="11"/>
    </row>
    <row r="407" s="41" customFormat="true" ht="18.75" hidden="false" customHeight="false" outlineLevel="0" collapsed="false">
      <c r="A407" s="52"/>
      <c r="B407" s="53"/>
      <c r="C407" s="44"/>
      <c r="D407" s="68"/>
      <c r="E407" s="45"/>
      <c r="F407" s="54"/>
      <c r="G407" s="47"/>
      <c r="H407" s="48"/>
      <c r="I407" s="39"/>
      <c r="J407" s="50"/>
      <c r="K407" s="51"/>
      <c r="L407" s="11"/>
      <c r="M407" s="11"/>
      <c r="N407" s="11"/>
      <c r="O407" s="11"/>
      <c r="P407" s="11"/>
      <c r="Q407" s="11"/>
    </row>
    <row r="408" s="41" customFormat="true" ht="47.25" hidden="false" customHeight="false" outlineLevel="0" collapsed="false">
      <c r="A408" s="52" t="s">
        <v>458</v>
      </c>
      <c r="B408" s="57" t="s">
        <v>459</v>
      </c>
      <c r="C408" s="44" t="s">
        <v>19</v>
      </c>
      <c r="D408" s="68" t="n">
        <v>744.74</v>
      </c>
      <c r="E408" s="45" t="n">
        <v>97.61</v>
      </c>
      <c r="F408" s="46" t="n">
        <v>0.2332</v>
      </c>
      <c r="G408" s="47" t="n">
        <f aca="false">ROUND(E408*1.2332,2)</f>
        <v>120.37</v>
      </c>
      <c r="H408" s="48" t="n">
        <f aca="false">ROUND(D408*G408,2)</f>
        <v>89644.35</v>
      </c>
      <c r="I408" s="39" t="s">
        <v>460</v>
      </c>
      <c r="J408" s="50" t="s">
        <v>461</v>
      </c>
      <c r="K408" s="51"/>
      <c r="L408" s="11"/>
      <c r="M408" s="11"/>
      <c r="N408" s="11"/>
      <c r="O408" s="11"/>
      <c r="P408" s="11"/>
      <c r="Q408" s="11"/>
    </row>
    <row r="409" s="41" customFormat="true" ht="94.5" hidden="false" customHeight="false" outlineLevel="0" collapsed="false">
      <c r="A409" s="52"/>
      <c r="B409" s="90" t="s">
        <v>462</v>
      </c>
      <c r="C409" s="44"/>
      <c r="D409" s="68"/>
      <c r="E409" s="45"/>
      <c r="F409" s="54"/>
      <c r="G409" s="47"/>
      <c r="H409" s="48"/>
      <c r="I409" s="39"/>
      <c r="J409" s="50"/>
      <c r="K409" s="51"/>
      <c r="L409" s="11"/>
      <c r="M409" s="11"/>
      <c r="N409" s="11"/>
      <c r="O409" s="11"/>
      <c r="P409" s="11"/>
      <c r="Q409" s="11"/>
    </row>
    <row r="410" s="41" customFormat="true" ht="18.75" hidden="false" customHeight="false" outlineLevel="0" collapsed="false">
      <c r="A410" s="52"/>
      <c r="B410" s="53"/>
      <c r="C410" s="44"/>
      <c r="D410" s="68"/>
      <c r="E410" s="45"/>
      <c r="F410" s="54"/>
      <c r="G410" s="47"/>
      <c r="H410" s="48"/>
      <c r="I410" s="39"/>
      <c r="J410" s="50"/>
      <c r="K410" s="51"/>
      <c r="L410" s="11"/>
      <c r="M410" s="11"/>
      <c r="N410" s="11"/>
      <c r="O410" s="11"/>
      <c r="P410" s="11"/>
      <c r="Q410" s="11"/>
    </row>
    <row r="411" s="41" customFormat="true" ht="18" hidden="false" customHeight="true" outlineLevel="0" collapsed="false">
      <c r="A411" s="52"/>
      <c r="B411" s="70"/>
      <c r="C411" s="65" t="s">
        <v>39</v>
      </c>
      <c r="D411" s="65"/>
      <c r="E411" s="65"/>
      <c r="F411" s="66" t="n">
        <f aca="false">SUM(H370:H410)</f>
        <v>407969.47</v>
      </c>
      <c r="G411" s="66"/>
      <c r="H411" s="66"/>
      <c r="I411" s="39"/>
      <c r="J411" s="50"/>
      <c r="K411" s="51"/>
      <c r="L411" s="11"/>
      <c r="M411" s="11"/>
      <c r="N411" s="11"/>
      <c r="O411" s="11"/>
      <c r="P411" s="11"/>
      <c r="Q411" s="11"/>
    </row>
    <row r="412" s="41" customFormat="true" ht="18.75" hidden="false" customHeight="false" outlineLevel="0" collapsed="false">
      <c r="A412" s="33" t="s">
        <v>463</v>
      </c>
      <c r="B412" s="34" t="s">
        <v>464</v>
      </c>
      <c r="C412" s="35"/>
      <c r="D412" s="84"/>
      <c r="E412" s="37"/>
      <c r="F412" s="54"/>
      <c r="G412" s="47"/>
      <c r="H412" s="48"/>
      <c r="I412" s="39"/>
      <c r="J412" s="50"/>
      <c r="K412" s="51"/>
      <c r="L412" s="11"/>
      <c r="M412" s="11"/>
      <c r="N412" s="11"/>
      <c r="O412" s="11"/>
      <c r="P412" s="11"/>
      <c r="Q412" s="11"/>
    </row>
    <row r="413" s="41" customFormat="true" ht="18.75" hidden="false" customHeight="false" outlineLevel="0" collapsed="false">
      <c r="A413" s="42" t="s">
        <v>465</v>
      </c>
      <c r="B413" s="85" t="s">
        <v>466</v>
      </c>
      <c r="C413" s="67"/>
      <c r="D413" s="68"/>
      <c r="E413" s="45"/>
      <c r="F413" s="54"/>
      <c r="G413" s="47"/>
      <c r="H413" s="48"/>
      <c r="I413" s="39"/>
      <c r="J413" s="50"/>
      <c r="K413" s="51"/>
      <c r="L413" s="11"/>
      <c r="M413" s="11"/>
      <c r="N413" s="11"/>
      <c r="O413" s="11"/>
      <c r="P413" s="11"/>
      <c r="Q413" s="11"/>
    </row>
    <row r="414" s="41" customFormat="true" ht="18.75" hidden="false" customHeight="false" outlineLevel="0" collapsed="false">
      <c r="A414" s="52" t="s">
        <v>467</v>
      </c>
      <c r="B414" s="61" t="s">
        <v>468</v>
      </c>
      <c r="C414" s="44" t="s">
        <v>19</v>
      </c>
      <c r="D414" s="68" t="n">
        <v>504</v>
      </c>
      <c r="E414" s="45" t="n">
        <v>7.08</v>
      </c>
      <c r="F414" s="46" t="n">
        <v>0.2332</v>
      </c>
      <c r="G414" s="47" t="n">
        <f aca="false">ROUND(E414*1.2332,2)</f>
        <v>8.73</v>
      </c>
      <c r="H414" s="48" t="n">
        <f aca="false">ROUND(D414*G414,2)</f>
        <v>4399.92</v>
      </c>
      <c r="I414" s="39" t="s">
        <v>456</v>
      </c>
      <c r="J414" s="50"/>
      <c r="K414" s="51"/>
      <c r="L414" s="11"/>
      <c r="M414" s="11"/>
      <c r="N414" s="11"/>
      <c r="O414" s="11"/>
      <c r="P414" s="11"/>
      <c r="Q414" s="11"/>
    </row>
    <row r="415" s="41" customFormat="true" ht="63" hidden="false" customHeight="false" outlineLevel="0" collapsed="false">
      <c r="A415" s="52"/>
      <c r="B415" s="53" t="s">
        <v>469</v>
      </c>
      <c r="C415" s="44"/>
      <c r="D415" s="68"/>
      <c r="E415" s="45"/>
      <c r="F415" s="54"/>
      <c r="G415" s="47"/>
      <c r="H415" s="48"/>
      <c r="I415" s="39"/>
      <c r="J415" s="50"/>
      <c r="K415" s="51"/>
      <c r="L415" s="11"/>
      <c r="M415" s="11"/>
      <c r="N415" s="11"/>
      <c r="O415" s="11"/>
      <c r="P415" s="11"/>
      <c r="Q415" s="11"/>
    </row>
    <row r="416" s="41" customFormat="true" ht="18.75" hidden="false" customHeight="false" outlineLevel="0" collapsed="false">
      <c r="A416" s="52"/>
      <c r="B416" s="53"/>
      <c r="C416" s="44"/>
      <c r="D416" s="68"/>
      <c r="E416" s="45"/>
      <c r="F416" s="54"/>
      <c r="G416" s="47"/>
      <c r="H416" s="48"/>
      <c r="I416" s="39"/>
      <c r="J416" s="50"/>
      <c r="K416" s="51"/>
      <c r="L416" s="11"/>
      <c r="M416" s="11"/>
      <c r="N416" s="11"/>
      <c r="O416" s="11"/>
      <c r="P416" s="11"/>
      <c r="Q416" s="11"/>
    </row>
    <row r="417" s="41" customFormat="true" ht="18.75" hidden="false" customHeight="false" outlineLevel="0" collapsed="false">
      <c r="A417" s="52"/>
      <c r="B417" s="78"/>
      <c r="C417" s="44"/>
      <c r="D417" s="76"/>
      <c r="E417" s="45"/>
      <c r="F417" s="54"/>
      <c r="G417" s="47"/>
      <c r="H417" s="48"/>
      <c r="I417" s="39"/>
      <c r="J417" s="50"/>
      <c r="K417" s="51"/>
      <c r="L417" s="11"/>
      <c r="M417" s="11"/>
      <c r="N417" s="11"/>
      <c r="O417" s="11"/>
      <c r="P417" s="11"/>
      <c r="Q417" s="11"/>
    </row>
    <row r="418" s="41" customFormat="true" ht="18.75" hidden="false" customHeight="false" outlineLevel="0" collapsed="false">
      <c r="A418" s="52" t="s">
        <v>470</v>
      </c>
      <c r="B418" s="61" t="s">
        <v>471</v>
      </c>
      <c r="C418" s="44" t="s">
        <v>87</v>
      </c>
      <c r="D418" s="68" t="n">
        <v>40</v>
      </c>
      <c r="E418" s="45" t="n">
        <v>73.37</v>
      </c>
      <c r="F418" s="46" t="n">
        <v>0.2332</v>
      </c>
      <c r="G418" s="47" t="n">
        <f aca="false">ROUND(E418*1.2332,2)</f>
        <v>90.48</v>
      </c>
      <c r="H418" s="48" t="n">
        <f aca="false">ROUND(D418*G418,2)</f>
        <v>3619.2</v>
      </c>
      <c r="I418" s="39" t="n">
        <v>40</v>
      </c>
      <c r="J418" s="50"/>
      <c r="K418" s="51"/>
      <c r="L418" s="11"/>
      <c r="M418" s="11"/>
      <c r="N418" s="11"/>
      <c r="O418" s="11"/>
      <c r="P418" s="11"/>
      <c r="Q418" s="11"/>
    </row>
    <row r="419" s="41" customFormat="true" ht="18.75" hidden="false" customHeight="false" outlineLevel="0" collapsed="false">
      <c r="A419" s="52"/>
      <c r="B419" s="53"/>
      <c r="C419" s="44"/>
      <c r="D419" s="68"/>
      <c r="E419" s="45"/>
      <c r="F419" s="54"/>
      <c r="G419" s="47"/>
      <c r="H419" s="48"/>
      <c r="I419" s="39"/>
      <c r="J419" s="50"/>
      <c r="K419" s="51"/>
      <c r="L419" s="11"/>
      <c r="M419" s="11"/>
      <c r="N419" s="11"/>
      <c r="O419" s="11"/>
      <c r="P419" s="11"/>
      <c r="Q419" s="11"/>
    </row>
    <row r="420" s="41" customFormat="true" ht="18" hidden="false" customHeight="true" outlineLevel="0" collapsed="false">
      <c r="A420" s="113"/>
      <c r="B420" s="114"/>
      <c r="C420" s="65" t="s">
        <v>39</v>
      </c>
      <c r="D420" s="65"/>
      <c r="E420" s="65"/>
      <c r="F420" s="66" t="n">
        <f aca="false">SUM(H413:H419)</f>
        <v>8019.12</v>
      </c>
      <c r="G420" s="66"/>
      <c r="H420" s="66"/>
      <c r="I420" s="39"/>
      <c r="J420" s="50"/>
      <c r="K420" s="51"/>
      <c r="L420" s="11"/>
      <c r="M420" s="11"/>
      <c r="N420" s="11"/>
      <c r="O420" s="11"/>
      <c r="P420" s="11"/>
      <c r="Q420" s="11"/>
    </row>
    <row r="421" s="41" customFormat="true" ht="18.75" hidden="false" customHeight="false" outlineLevel="0" collapsed="false">
      <c r="A421" s="33" t="s">
        <v>472</v>
      </c>
      <c r="B421" s="34" t="s">
        <v>473</v>
      </c>
      <c r="C421" s="35"/>
      <c r="D421" s="84"/>
      <c r="E421" s="37"/>
      <c r="F421" s="54"/>
      <c r="G421" s="47"/>
      <c r="H421" s="48"/>
      <c r="I421" s="39"/>
      <c r="J421" s="50"/>
      <c r="K421" s="51"/>
      <c r="L421" s="11"/>
      <c r="M421" s="11"/>
      <c r="N421" s="11"/>
      <c r="O421" s="11"/>
      <c r="P421" s="11"/>
      <c r="Q421" s="11"/>
    </row>
    <row r="422" s="41" customFormat="true" ht="18.75" hidden="false" customHeight="false" outlineLevel="0" collapsed="false">
      <c r="A422" s="52" t="s">
        <v>474</v>
      </c>
      <c r="B422" s="78" t="s">
        <v>475</v>
      </c>
      <c r="C422" s="67"/>
      <c r="D422" s="68"/>
      <c r="E422" s="86"/>
      <c r="F422" s="54"/>
      <c r="G422" s="47"/>
      <c r="H422" s="48"/>
      <c r="I422" s="39"/>
      <c r="J422" s="50"/>
      <c r="K422" s="51"/>
      <c r="L422" s="11"/>
      <c r="M422" s="11"/>
      <c r="N422" s="11"/>
      <c r="O422" s="11"/>
      <c r="P422" s="11"/>
      <c r="Q422" s="11"/>
    </row>
    <row r="423" s="41" customFormat="true" ht="315" hidden="false" customHeight="false" outlineLevel="0" collapsed="false">
      <c r="A423" s="52"/>
      <c r="B423" s="53" t="s">
        <v>476</v>
      </c>
      <c r="C423" s="67"/>
      <c r="D423" s="68"/>
      <c r="E423" s="86"/>
      <c r="F423" s="54"/>
      <c r="G423" s="47"/>
      <c r="H423" s="48"/>
      <c r="I423" s="39"/>
      <c r="J423" s="50"/>
      <c r="K423" s="51"/>
      <c r="L423" s="11"/>
      <c r="M423" s="11"/>
      <c r="N423" s="11"/>
      <c r="O423" s="11"/>
      <c r="P423" s="11"/>
      <c r="Q423" s="11"/>
    </row>
    <row r="424" s="41" customFormat="true" ht="18.75" hidden="false" customHeight="false" outlineLevel="0" collapsed="false">
      <c r="A424" s="52"/>
      <c r="B424" s="78"/>
      <c r="C424" s="67"/>
      <c r="D424" s="68"/>
      <c r="E424" s="86"/>
      <c r="F424" s="54"/>
      <c r="G424" s="47"/>
      <c r="H424" s="48"/>
      <c r="I424" s="39"/>
      <c r="J424" s="50"/>
      <c r="K424" s="51"/>
      <c r="L424" s="11"/>
      <c r="M424" s="11"/>
      <c r="N424" s="11"/>
      <c r="O424" s="11"/>
      <c r="P424" s="11"/>
      <c r="Q424" s="11"/>
    </row>
    <row r="425" s="41" customFormat="true" ht="18.75" hidden="false" customHeight="false" outlineLevel="0" collapsed="false">
      <c r="A425" s="52" t="s">
        <v>477</v>
      </c>
      <c r="B425" s="61" t="s">
        <v>478</v>
      </c>
      <c r="C425" s="67" t="s">
        <v>25</v>
      </c>
      <c r="D425" s="68" t="n">
        <v>1</v>
      </c>
      <c r="E425" s="45" t="n">
        <v>1064.01</v>
      </c>
      <c r="F425" s="46" t="n">
        <v>0.2589</v>
      </c>
      <c r="G425" s="47" t="n">
        <f aca="false">ROUND(E425*1.2332,2)</f>
        <v>1312.14</v>
      </c>
      <c r="H425" s="48" t="n">
        <f aca="false">ROUND(D425*G425,2)</f>
        <v>1312.14</v>
      </c>
      <c r="I425" s="39" t="n">
        <v>1</v>
      </c>
      <c r="J425" s="50"/>
      <c r="K425" s="51"/>
      <c r="L425" s="11"/>
      <c r="M425" s="11"/>
      <c r="N425" s="11"/>
      <c r="O425" s="11"/>
      <c r="P425" s="11"/>
      <c r="Q425" s="11"/>
    </row>
    <row r="426" s="41" customFormat="true" ht="18.75" hidden="false" customHeight="false" outlineLevel="0" collapsed="false">
      <c r="A426" s="52"/>
      <c r="B426" s="53"/>
      <c r="C426" s="67"/>
      <c r="D426" s="68"/>
      <c r="E426" s="86"/>
      <c r="F426" s="54"/>
      <c r="G426" s="47"/>
      <c r="H426" s="48"/>
      <c r="I426" s="39"/>
      <c r="J426" s="50"/>
      <c r="K426" s="51"/>
      <c r="L426" s="11"/>
      <c r="M426" s="11"/>
      <c r="N426" s="11"/>
      <c r="O426" s="11"/>
      <c r="P426" s="11"/>
      <c r="Q426" s="11"/>
    </row>
    <row r="427" s="41" customFormat="true" ht="18.75" hidden="false" customHeight="false" outlineLevel="0" collapsed="false">
      <c r="A427" s="52"/>
      <c r="B427" s="61"/>
      <c r="C427" s="67"/>
      <c r="D427" s="68"/>
      <c r="E427" s="86"/>
      <c r="F427" s="54"/>
      <c r="G427" s="47"/>
      <c r="H427" s="48"/>
      <c r="I427" s="39"/>
      <c r="J427" s="50"/>
      <c r="K427" s="51"/>
      <c r="L427" s="11"/>
      <c r="M427" s="11"/>
      <c r="N427" s="11"/>
      <c r="O427" s="11"/>
      <c r="P427" s="11"/>
      <c r="Q427" s="11"/>
    </row>
    <row r="428" s="41" customFormat="true" ht="18.75" hidden="false" customHeight="false" outlineLevel="0" collapsed="false">
      <c r="A428" s="52" t="s">
        <v>479</v>
      </c>
      <c r="B428" s="78" t="s">
        <v>480</v>
      </c>
      <c r="C428" s="67"/>
      <c r="D428" s="68"/>
      <c r="E428" s="86"/>
      <c r="F428" s="54"/>
      <c r="G428" s="47"/>
      <c r="H428" s="48"/>
      <c r="I428" s="39"/>
      <c r="J428" s="50"/>
      <c r="K428" s="51"/>
      <c r="L428" s="11"/>
      <c r="M428" s="11"/>
      <c r="N428" s="11"/>
      <c r="O428" s="11"/>
      <c r="P428" s="11"/>
      <c r="Q428" s="11"/>
    </row>
    <row r="429" s="41" customFormat="true" ht="303" hidden="false" customHeight="true" outlineLevel="0" collapsed="false">
      <c r="A429" s="52"/>
      <c r="B429" s="53" t="s">
        <v>481</v>
      </c>
      <c r="C429" s="67"/>
      <c r="D429" s="68"/>
      <c r="E429" s="86"/>
      <c r="F429" s="54"/>
      <c r="G429" s="47"/>
      <c r="H429" s="48"/>
      <c r="I429" s="39"/>
      <c r="J429" s="50"/>
      <c r="K429" s="51"/>
      <c r="L429" s="11"/>
      <c r="M429" s="11"/>
      <c r="N429" s="11"/>
      <c r="O429" s="11"/>
      <c r="P429" s="11"/>
      <c r="Q429" s="11"/>
    </row>
    <row r="430" s="41" customFormat="true" ht="18.75" hidden="false" customHeight="false" outlineLevel="0" collapsed="false">
      <c r="A430" s="52"/>
      <c r="B430" s="53"/>
      <c r="C430" s="67"/>
      <c r="D430" s="68"/>
      <c r="E430" s="86"/>
      <c r="F430" s="54"/>
      <c r="G430" s="47"/>
      <c r="H430" s="48"/>
      <c r="I430" s="39"/>
      <c r="J430" s="50"/>
      <c r="K430" s="51"/>
      <c r="L430" s="11"/>
      <c r="M430" s="11"/>
      <c r="N430" s="11"/>
      <c r="O430" s="11"/>
      <c r="P430" s="11"/>
      <c r="Q430" s="11"/>
    </row>
    <row r="431" s="41" customFormat="true" ht="18.75" hidden="false" customHeight="false" outlineLevel="0" collapsed="false">
      <c r="A431" s="52" t="s">
        <v>482</v>
      </c>
      <c r="B431" s="61" t="s">
        <v>483</v>
      </c>
      <c r="C431" s="67" t="s">
        <v>25</v>
      </c>
      <c r="D431" s="68" t="n">
        <v>1</v>
      </c>
      <c r="E431" s="45" t="n">
        <v>1397.22</v>
      </c>
      <c r="F431" s="46" t="n">
        <v>0.2589</v>
      </c>
      <c r="G431" s="47" t="n">
        <f aca="false">ROUND(E431*1.2332,2)</f>
        <v>1723.05</v>
      </c>
      <c r="H431" s="48" t="n">
        <f aca="false">ROUND(D431*G431,2)</f>
        <v>1723.05</v>
      </c>
      <c r="I431" s="39" t="n">
        <v>1</v>
      </c>
      <c r="J431" s="50"/>
      <c r="K431" s="51"/>
      <c r="L431" s="11"/>
      <c r="M431" s="11"/>
      <c r="N431" s="11"/>
      <c r="O431" s="11"/>
      <c r="P431" s="11"/>
      <c r="Q431" s="11"/>
    </row>
    <row r="432" s="41" customFormat="true" ht="18.75" hidden="false" customHeight="false" outlineLevel="0" collapsed="false">
      <c r="A432" s="52"/>
      <c r="B432" s="58"/>
      <c r="C432" s="67"/>
      <c r="D432" s="68"/>
      <c r="E432" s="86"/>
      <c r="F432" s="54"/>
      <c r="G432" s="47"/>
      <c r="H432" s="48"/>
      <c r="I432" s="39"/>
      <c r="J432" s="50"/>
      <c r="K432" s="51"/>
      <c r="L432" s="11"/>
      <c r="M432" s="11"/>
      <c r="N432" s="11"/>
      <c r="O432" s="11"/>
      <c r="P432" s="11"/>
      <c r="Q432" s="11"/>
    </row>
    <row r="433" s="41" customFormat="true" ht="18.75" hidden="false" customHeight="false" outlineLevel="0" collapsed="false">
      <c r="A433" s="52" t="s">
        <v>484</v>
      </c>
      <c r="B433" s="73" t="s">
        <v>485</v>
      </c>
      <c r="C433" s="67" t="s">
        <v>25</v>
      </c>
      <c r="D433" s="68" t="n">
        <v>1</v>
      </c>
      <c r="E433" s="45" t="n">
        <v>1985.29</v>
      </c>
      <c r="F433" s="46" t="n">
        <v>0.2589</v>
      </c>
      <c r="G433" s="47" t="n">
        <f aca="false">ROUND(E433*1.2332,2)</f>
        <v>2448.26</v>
      </c>
      <c r="H433" s="48" t="n">
        <f aca="false">ROUND(D433*G433,2)</f>
        <v>2448.26</v>
      </c>
      <c r="I433" s="39" t="n">
        <v>1</v>
      </c>
      <c r="J433" s="50"/>
      <c r="K433" s="51"/>
      <c r="L433" s="11"/>
      <c r="M433" s="11"/>
      <c r="N433" s="11"/>
      <c r="O433" s="11"/>
      <c r="P433" s="11"/>
      <c r="Q433" s="11"/>
    </row>
    <row r="434" s="41" customFormat="true" ht="18.75" hidden="false" customHeight="false" outlineLevel="0" collapsed="false">
      <c r="A434" s="52"/>
      <c r="B434" s="58"/>
      <c r="C434" s="67"/>
      <c r="D434" s="68"/>
      <c r="E434" s="86"/>
      <c r="F434" s="54"/>
      <c r="G434" s="47"/>
      <c r="H434" s="48"/>
      <c r="I434" s="39"/>
      <c r="J434" s="50"/>
      <c r="K434" s="51"/>
      <c r="L434" s="11"/>
      <c r="M434" s="11"/>
      <c r="N434" s="11"/>
      <c r="O434" s="11"/>
      <c r="P434" s="11"/>
      <c r="Q434" s="11"/>
    </row>
    <row r="435" s="41" customFormat="true" ht="18.75" hidden="false" customHeight="false" outlineLevel="0" collapsed="false">
      <c r="A435" s="52" t="s">
        <v>486</v>
      </c>
      <c r="B435" s="73" t="s">
        <v>487</v>
      </c>
      <c r="C435" s="67" t="s">
        <v>25</v>
      </c>
      <c r="D435" s="68" t="n">
        <v>1</v>
      </c>
      <c r="E435" s="45" t="n">
        <v>2040.69</v>
      </c>
      <c r="F435" s="46" t="n">
        <v>0.2589</v>
      </c>
      <c r="G435" s="47" t="n">
        <f aca="false">ROUND(E435*1.2332,2)</f>
        <v>2516.58</v>
      </c>
      <c r="H435" s="48" t="n">
        <f aca="false">ROUND(D435*G435,2)</f>
        <v>2516.58</v>
      </c>
      <c r="I435" s="39" t="n">
        <v>1</v>
      </c>
      <c r="J435" s="50"/>
      <c r="K435" s="51"/>
      <c r="L435" s="11"/>
      <c r="M435" s="11"/>
      <c r="N435" s="11"/>
      <c r="O435" s="11"/>
      <c r="P435" s="11"/>
      <c r="Q435" s="11"/>
    </row>
    <row r="436" s="41" customFormat="true" ht="18.75" hidden="false" customHeight="false" outlineLevel="0" collapsed="false">
      <c r="A436" s="52"/>
      <c r="B436" s="58"/>
      <c r="C436" s="67"/>
      <c r="D436" s="68"/>
      <c r="E436" s="86"/>
      <c r="F436" s="54"/>
      <c r="G436" s="47"/>
      <c r="H436" s="48"/>
      <c r="I436" s="39"/>
      <c r="J436" s="50"/>
      <c r="K436" s="51"/>
      <c r="L436" s="11"/>
      <c r="M436" s="11"/>
      <c r="N436" s="11"/>
      <c r="O436" s="11"/>
      <c r="P436" s="11"/>
      <c r="Q436" s="11"/>
    </row>
    <row r="437" s="41" customFormat="true" ht="18.75" hidden="false" customHeight="false" outlineLevel="0" collapsed="false">
      <c r="A437" s="52"/>
      <c r="B437" s="58"/>
      <c r="C437" s="67"/>
      <c r="D437" s="68"/>
      <c r="E437" s="86"/>
      <c r="F437" s="54"/>
      <c r="G437" s="47"/>
      <c r="H437" s="48"/>
      <c r="I437" s="39"/>
      <c r="J437" s="50"/>
      <c r="K437" s="51"/>
      <c r="L437" s="11"/>
      <c r="M437" s="11"/>
      <c r="N437" s="11"/>
      <c r="O437" s="11"/>
      <c r="P437" s="11"/>
      <c r="Q437" s="11"/>
    </row>
    <row r="438" s="41" customFormat="true" ht="18.75" hidden="false" customHeight="false" outlineLevel="0" collapsed="false">
      <c r="A438" s="52" t="s">
        <v>488</v>
      </c>
      <c r="B438" s="73" t="s">
        <v>489</v>
      </c>
      <c r="C438" s="67" t="s">
        <v>25</v>
      </c>
      <c r="D438" s="68" t="n">
        <v>2</v>
      </c>
      <c r="E438" s="45" t="n">
        <v>1807.42</v>
      </c>
      <c r="F438" s="46" t="n">
        <v>0.2589</v>
      </c>
      <c r="G438" s="47" t="n">
        <f aca="false">ROUND(E438*1.2332,2)</f>
        <v>2228.91</v>
      </c>
      <c r="H438" s="48" t="n">
        <f aca="false">ROUND(D438*G438,2)</f>
        <v>4457.82</v>
      </c>
      <c r="I438" s="39" t="n">
        <v>2</v>
      </c>
      <c r="J438" s="50"/>
      <c r="K438" s="51"/>
      <c r="L438" s="11"/>
      <c r="M438" s="11"/>
      <c r="N438" s="11"/>
      <c r="O438" s="11"/>
      <c r="P438" s="11"/>
      <c r="Q438" s="11"/>
    </row>
    <row r="439" s="41" customFormat="true" ht="18.75" hidden="false" customHeight="false" outlineLevel="0" collapsed="false">
      <c r="A439" s="52"/>
      <c r="B439" s="58"/>
      <c r="C439" s="67"/>
      <c r="D439" s="68"/>
      <c r="E439" s="86"/>
      <c r="F439" s="54"/>
      <c r="G439" s="47"/>
      <c r="H439" s="48"/>
      <c r="I439" s="39"/>
      <c r="J439" s="50"/>
      <c r="K439" s="51"/>
      <c r="L439" s="11"/>
      <c r="M439" s="11"/>
      <c r="N439" s="11"/>
      <c r="O439" s="11"/>
      <c r="P439" s="11"/>
      <c r="Q439" s="11"/>
    </row>
    <row r="440" s="41" customFormat="true" ht="18.75" hidden="false" customHeight="false" outlineLevel="0" collapsed="false">
      <c r="A440" s="52" t="s">
        <v>490</v>
      </c>
      <c r="B440" s="73" t="s">
        <v>491</v>
      </c>
      <c r="C440" s="67" t="s">
        <v>25</v>
      </c>
      <c r="D440" s="68" t="n">
        <v>2</v>
      </c>
      <c r="E440" s="45" t="n">
        <v>2401.91</v>
      </c>
      <c r="F440" s="46" t="n">
        <v>0.2589</v>
      </c>
      <c r="G440" s="47" t="n">
        <f aca="false">ROUND(E440*1.2332,2)</f>
        <v>2962.04</v>
      </c>
      <c r="H440" s="48" t="n">
        <f aca="false">ROUND(D440*G440,2)</f>
        <v>5924.08</v>
      </c>
      <c r="I440" s="39" t="n">
        <v>2</v>
      </c>
      <c r="J440" s="50"/>
      <c r="K440" s="51"/>
      <c r="L440" s="11"/>
      <c r="M440" s="11"/>
      <c r="N440" s="11"/>
      <c r="O440" s="11"/>
      <c r="P440" s="11"/>
      <c r="Q440" s="11"/>
    </row>
    <row r="441" s="41" customFormat="true" ht="18.75" hidden="false" customHeight="false" outlineLevel="0" collapsed="false">
      <c r="A441" s="52"/>
      <c r="B441" s="73"/>
      <c r="C441" s="67"/>
      <c r="D441" s="68"/>
      <c r="E441" s="45"/>
      <c r="F441" s="54"/>
      <c r="G441" s="47"/>
      <c r="H441" s="48"/>
      <c r="I441" s="39"/>
      <c r="J441" s="50"/>
      <c r="K441" s="51"/>
      <c r="L441" s="11"/>
      <c r="M441" s="11"/>
      <c r="N441" s="11"/>
      <c r="O441" s="11"/>
      <c r="P441" s="11"/>
      <c r="Q441" s="11"/>
    </row>
    <row r="442" s="41" customFormat="true" ht="18.75" hidden="false" customHeight="false" outlineLevel="0" collapsed="false">
      <c r="A442" s="52"/>
      <c r="B442" s="73"/>
      <c r="C442" s="67"/>
      <c r="D442" s="68"/>
      <c r="E442" s="45"/>
      <c r="F442" s="54"/>
      <c r="G442" s="47"/>
      <c r="H442" s="48"/>
      <c r="I442" s="39"/>
      <c r="J442" s="50"/>
      <c r="K442" s="51"/>
      <c r="L442" s="11"/>
      <c r="M442" s="11"/>
      <c r="N442" s="11"/>
      <c r="O442" s="11"/>
      <c r="P442" s="11"/>
      <c r="Q442" s="11"/>
    </row>
    <row r="443" s="41" customFormat="true" ht="18.75" hidden="false" customHeight="false" outlineLevel="0" collapsed="false">
      <c r="A443" s="52" t="s">
        <v>492</v>
      </c>
      <c r="B443" s="73" t="s">
        <v>493</v>
      </c>
      <c r="C443" s="67" t="s">
        <v>25</v>
      </c>
      <c r="D443" s="68" t="n">
        <v>1</v>
      </c>
      <c r="E443" s="45" t="n">
        <v>1624.1</v>
      </c>
      <c r="F443" s="46" t="n">
        <v>0.2589</v>
      </c>
      <c r="G443" s="47" t="n">
        <f aca="false">ROUND(E443*1.2332,2)</f>
        <v>2002.84</v>
      </c>
      <c r="H443" s="48" t="n">
        <f aca="false">ROUND(D443*G443,2)</f>
        <v>2002.84</v>
      </c>
      <c r="I443" s="39" t="n">
        <v>1</v>
      </c>
      <c r="J443" s="50"/>
      <c r="K443" s="51"/>
      <c r="L443" s="11"/>
      <c r="M443" s="11"/>
      <c r="N443" s="11"/>
      <c r="O443" s="11"/>
      <c r="P443" s="11"/>
      <c r="Q443" s="11"/>
    </row>
    <row r="444" s="41" customFormat="true" ht="18.75" hidden="false" customHeight="false" outlineLevel="0" collapsed="false">
      <c r="A444" s="52"/>
      <c r="B444" s="73"/>
      <c r="C444" s="67"/>
      <c r="D444" s="68"/>
      <c r="E444" s="45"/>
      <c r="F444" s="54"/>
      <c r="G444" s="47"/>
      <c r="H444" s="48"/>
      <c r="I444" s="39"/>
      <c r="J444" s="50"/>
      <c r="K444" s="51"/>
      <c r="L444" s="11"/>
      <c r="M444" s="11"/>
      <c r="N444" s="11"/>
      <c r="O444" s="11"/>
      <c r="P444" s="11"/>
      <c r="Q444" s="11"/>
    </row>
    <row r="445" s="41" customFormat="true" ht="18.75" hidden="false" customHeight="true" outlineLevel="0" collapsed="false">
      <c r="A445" s="52"/>
      <c r="B445" s="73"/>
      <c r="C445" s="115" t="s">
        <v>39</v>
      </c>
      <c r="D445" s="115"/>
      <c r="E445" s="115"/>
      <c r="F445" s="66" t="n">
        <f aca="false">H425+H431+H433+H435+H438+H440+H443</f>
        <v>20384.77</v>
      </c>
      <c r="G445" s="66"/>
      <c r="H445" s="66"/>
      <c r="I445" s="39"/>
      <c r="J445" s="50"/>
      <c r="K445" s="51"/>
      <c r="L445" s="11"/>
      <c r="M445" s="11"/>
      <c r="N445" s="11"/>
      <c r="O445" s="11"/>
      <c r="P445" s="11"/>
      <c r="Q445" s="11"/>
    </row>
    <row r="446" s="41" customFormat="true" ht="18.75" hidden="false" customHeight="false" outlineLevel="0" collapsed="false">
      <c r="A446" s="33" t="s">
        <v>494</v>
      </c>
      <c r="B446" s="34" t="s">
        <v>495</v>
      </c>
      <c r="C446" s="67"/>
      <c r="D446" s="68"/>
      <c r="E446" s="86"/>
      <c r="F446" s="54"/>
      <c r="G446" s="47"/>
      <c r="H446" s="48"/>
      <c r="I446" s="39"/>
      <c r="J446" s="50"/>
      <c r="K446" s="51"/>
      <c r="L446" s="11"/>
      <c r="M446" s="11"/>
      <c r="N446" s="11"/>
      <c r="O446" s="11"/>
      <c r="P446" s="11"/>
      <c r="Q446" s="11"/>
    </row>
    <row r="447" s="41" customFormat="true" ht="66" hidden="false" customHeight="true" outlineLevel="0" collapsed="false">
      <c r="A447" s="52" t="s">
        <v>496</v>
      </c>
      <c r="B447" s="73" t="s">
        <v>497</v>
      </c>
      <c r="C447" s="67" t="s">
        <v>102</v>
      </c>
      <c r="D447" s="68" t="n">
        <v>6.8</v>
      </c>
      <c r="E447" s="45" t="n">
        <v>20.25</v>
      </c>
      <c r="F447" s="46" t="n">
        <v>0.2332</v>
      </c>
      <c r="G447" s="47" t="n">
        <f aca="false">ROUND(E447*1.2332,2)</f>
        <v>24.97</v>
      </c>
      <c r="H447" s="48" t="n">
        <f aca="false">ROUND(D447*G447,2)</f>
        <v>169.8</v>
      </c>
      <c r="I447" s="39" t="s">
        <v>498</v>
      </c>
      <c r="J447" s="50" t="s">
        <v>499</v>
      </c>
      <c r="K447" s="51"/>
      <c r="L447" s="11"/>
      <c r="M447" s="11"/>
      <c r="N447" s="11"/>
      <c r="O447" s="11"/>
      <c r="P447" s="11"/>
      <c r="Q447" s="11"/>
    </row>
    <row r="448" s="41" customFormat="true" ht="18.75" hidden="false" customHeight="false" outlineLevel="0" collapsed="false">
      <c r="A448" s="52"/>
      <c r="B448" s="58"/>
      <c r="C448" s="67"/>
      <c r="D448" s="68"/>
      <c r="E448" s="86"/>
      <c r="F448" s="54"/>
      <c r="G448" s="47"/>
      <c r="H448" s="48"/>
      <c r="I448" s="39"/>
      <c r="J448" s="50"/>
      <c r="K448" s="51"/>
      <c r="L448" s="11"/>
      <c r="M448" s="11"/>
      <c r="N448" s="11"/>
      <c r="O448" s="11"/>
      <c r="P448" s="11"/>
      <c r="Q448" s="11"/>
    </row>
    <row r="449" s="32" customFormat="true" ht="18" hidden="false" customHeight="true" outlineLevel="0" collapsed="false">
      <c r="A449" s="113"/>
      <c r="B449" s="114"/>
      <c r="C449" s="115" t="s">
        <v>39</v>
      </c>
      <c r="D449" s="115"/>
      <c r="E449" s="115"/>
      <c r="F449" s="66" t="n">
        <f aca="false">H447</f>
        <v>169.8</v>
      </c>
      <c r="G449" s="66"/>
      <c r="H449" s="66"/>
      <c r="I449" s="39"/>
      <c r="J449" s="50"/>
      <c r="K449" s="51"/>
      <c r="L449" s="11"/>
      <c r="M449" s="11"/>
      <c r="N449" s="11"/>
      <c r="O449" s="11"/>
      <c r="P449" s="11"/>
      <c r="Q449" s="11"/>
    </row>
    <row r="450" s="32" customFormat="true" ht="18.75" hidden="false" customHeight="true" outlineLevel="0" collapsed="false">
      <c r="A450" s="116"/>
      <c r="B450" s="117"/>
      <c r="C450" s="115" t="s">
        <v>500</v>
      </c>
      <c r="D450" s="115"/>
      <c r="E450" s="115"/>
      <c r="F450" s="118" t="n">
        <f aca="false">F449+F420+F411+F368+F358+F347+F328+H310+F311+F293+H282+F283+F194+F172+F96+F81+F74+F64+F40+F21+F445</f>
        <v>770389.05</v>
      </c>
      <c r="G450" s="118"/>
      <c r="H450" s="118"/>
      <c r="I450" s="39"/>
      <c r="J450" s="119"/>
      <c r="K450" s="120"/>
      <c r="L450" s="11"/>
      <c r="M450" s="11"/>
      <c r="N450" s="11"/>
      <c r="O450" s="11"/>
      <c r="P450" s="11"/>
      <c r="Q450" s="11"/>
    </row>
    <row r="451" customFormat="false" ht="42.95" hidden="false" customHeight="true" outlineLevel="0" collapsed="false">
      <c r="A451" s="121" t="s">
        <v>501</v>
      </c>
      <c r="B451" s="121"/>
      <c r="C451" s="121"/>
      <c r="D451" s="121"/>
      <c r="E451" s="121"/>
      <c r="F451" s="121"/>
      <c r="G451" s="121"/>
      <c r="H451" s="121"/>
      <c r="I451" s="121"/>
      <c r="J451" s="122" t="s">
        <v>502</v>
      </c>
      <c r="K451" s="123" t="s">
        <v>503</v>
      </c>
    </row>
    <row r="452" s="129" customFormat="true" ht="33.95" hidden="false" customHeight="true" outlineLevel="0" collapsed="false">
      <c r="A452" s="124" t="s">
        <v>504</v>
      </c>
      <c r="B452" s="124"/>
      <c r="C452" s="124"/>
      <c r="D452" s="124"/>
      <c r="E452" s="125" t="s">
        <v>505</v>
      </c>
      <c r="F452" s="125"/>
      <c r="G452" s="125"/>
      <c r="H452" s="125"/>
      <c r="I452" s="126"/>
      <c r="J452" s="127" t="s">
        <v>506</v>
      </c>
      <c r="K452" s="128" t="n">
        <v>45279</v>
      </c>
      <c r="L452" s="11"/>
      <c r="M452" s="11"/>
      <c r="N452" s="11"/>
      <c r="O452" s="11"/>
      <c r="P452" s="11"/>
      <c r="Q452" s="11"/>
    </row>
    <row r="453" s="129" customFormat="true" ht="28.9" hidden="false" customHeight="true" outlineLevel="0" collapsed="false">
      <c r="A453" s="130" t="s">
        <v>507</v>
      </c>
      <c r="B453" s="130"/>
      <c r="C453" s="130"/>
      <c r="D453" s="130"/>
      <c r="E453" s="130"/>
      <c r="F453" s="130"/>
      <c r="G453" s="130"/>
      <c r="H453" s="130"/>
      <c r="I453" s="130"/>
      <c r="J453" s="130"/>
      <c r="K453" s="130"/>
      <c r="L453" s="11"/>
      <c r="M453" s="11"/>
      <c r="N453" s="11"/>
      <c r="O453" s="11"/>
      <c r="P453" s="11"/>
      <c r="Q453" s="11"/>
    </row>
    <row r="454" s="129" customFormat="true" ht="18.75" hidden="false" customHeight="false" outlineLevel="0" collapsed="false">
      <c r="A454" s="131"/>
      <c r="B454" s="132"/>
      <c r="C454" s="133"/>
      <c r="D454" s="4"/>
      <c r="E454" s="5"/>
      <c r="F454" s="6"/>
      <c r="G454" s="7"/>
      <c r="H454" s="4"/>
      <c r="I454" s="134"/>
      <c r="J454" s="135"/>
      <c r="K454" s="136"/>
      <c r="L454" s="11"/>
      <c r="M454" s="11"/>
      <c r="N454" s="11"/>
      <c r="O454" s="11"/>
      <c r="P454" s="11"/>
      <c r="Q454" s="11"/>
    </row>
    <row r="455" s="129" customFormat="true" ht="18.75" hidden="false" customHeight="false" outlineLevel="0" collapsed="false">
      <c r="A455" s="131"/>
      <c r="B455" s="132"/>
      <c r="C455" s="133"/>
      <c r="D455" s="4"/>
      <c r="E455" s="5"/>
      <c r="F455" s="6"/>
      <c r="G455" s="7"/>
      <c r="H455" s="4"/>
      <c r="I455" s="134"/>
      <c r="J455" s="135"/>
      <c r="K455" s="136"/>
      <c r="L455" s="11"/>
      <c r="M455" s="11"/>
      <c r="N455" s="11"/>
      <c r="O455" s="11"/>
      <c r="P455" s="11"/>
      <c r="Q455" s="11"/>
    </row>
    <row r="456" s="129" customFormat="true" ht="18.75" hidden="false" customHeight="false" outlineLevel="0" collapsed="false">
      <c r="A456" s="131"/>
      <c r="B456" s="132"/>
      <c r="C456" s="133"/>
      <c r="D456" s="4"/>
      <c r="E456" s="5" t="n">
        <f aca="false">E447/14.95</f>
        <v>1.35451505016722</v>
      </c>
      <c r="F456" s="6"/>
      <c r="G456" s="7"/>
      <c r="H456" s="4"/>
      <c r="I456" s="134"/>
      <c r="J456" s="135"/>
      <c r="K456" s="136"/>
      <c r="L456" s="11"/>
      <c r="M456" s="11"/>
      <c r="N456" s="11"/>
      <c r="O456" s="11"/>
      <c r="P456" s="11"/>
      <c r="Q456" s="11"/>
    </row>
    <row r="457" s="129" customFormat="true" ht="18.75" hidden="false" customHeight="false" outlineLevel="0" collapsed="false">
      <c r="A457" s="131"/>
      <c r="B457" s="137"/>
      <c r="C457" s="133"/>
      <c r="D457" s="4"/>
      <c r="E457" s="5"/>
      <c r="F457" s="6"/>
      <c r="G457" s="7"/>
      <c r="H457" s="4"/>
      <c r="I457" s="134"/>
      <c r="J457" s="135"/>
      <c r="K457" s="136"/>
      <c r="L457" s="11"/>
      <c r="M457" s="11"/>
      <c r="N457" s="11"/>
      <c r="O457" s="11"/>
      <c r="P457" s="11"/>
      <c r="Q457" s="11"/>
    </row>
    <row r="458" s="129" customFormat="true" ht="18.75" hidden="false" customHeight="false" outlineLevel="0" collapsed="false">
      <c r="A458" s="1"/>
      <c r="B458" s="2"/>
      <c r="C458" s="3"/>
      <c r="D458" s="4"/>
      <c r="E458" s="5"/>
      <c r="F458" s="6"/>
      <c r="G458" s="7"/>
      <c r="H458" s="4"/>
      <c r="I458" s="134"/>
      <c r="J458" s="135"/>
      <c r="K458" s="136"/>
      <c r="L458" s="11"/>
      <c r="M458" s="11"/>
      <c r="N458" s="11"/>
      <c r="O458" s="11"/>
      <c r="P458" s="11"/>
      <c r="Q458" s="11"/>
    </row>
    <row r="459" s="129" customFormat="true" ht="18.75" hidden="false" customHeight="false" outlineLevel="0" collapsed="false">
      <c r="A459" s="1"/>
      <c r="B459" s="2"/>
      <c r="C459" s="3"/>
      <c r="D459" s="4"/>
      <c r="E459" s="5"/>
      <c r="F459" s="6"/>
      <c r="G459" s="7"/>
      <c r="H459" s="4"/>
      <c r="I459" s="134"/>
      <c r="J459" s="135"/>
      <c r="K459" s="136"/>
      <c r="L459" s="11"/>
      <c r="M459" s="11"/>
      <c r="N459" s="11"/>
      <c r="O459" s="11"/>
      <c r="P459" s="11"/>
      <c r="Q459" s="11"/>
    </row>
    <row r="460" s="129" customFormat="true" ht="18.75" hidden="false" customHeight="false" outlineLevel="0" collapsed="false">
      <c r="A460" s="1"/>
      <c r="B460" s="2"/>
      <c r="C460" s="3"/>
      <c r="D460" s="4"/>
      <c r="E460" s="5"/>
      <c r="F460" s="6"/>
      <c r="G460" s="7"/>
      <c r="H460" s="4"/>
      <c r="I460" s="134"/>
      <c r="J460" s="135"/>
      <c r="K460" s="136"/>
      <c r="L460" s="11"/>
      <c r="M460" s="11"/>
      <c r="N460" s="11"/>
      <c r="O460" s="11"/>
      <c r="P460" s="11"/>
      <c r="Q460" s="11"/>
    </row>
    <row r="461" s="129" customFormat="true" ht="18.75" hidden="false" customHeight="false" outlineLevel="0" collapsed="false">
      <c r="A461" s="1"/>
      <c r="B461" s="2"/>
      <c r="C461" s="3"/>
      <c r="D461" s="4"/>
      <c r="E461" s="5"/>
      <c r="F461" s="6"/>
      <c r="G461" s="7"/>
      <c r="H461" s="4"/>
      <c r="I461" s="134"/>
      <c r="J461" s="135"/>
      <c r="K461" s="136"/>
      <c r="L461" s="11"/>
      <c r="M461" s="11"/>
      <c r="N461" s="11"/>
      <c r="O461" s="11"/>
      <c r="P461" s="11"/>
      <c r="Q461" s="11"/>
    </row>
    <row r="462" s="129" customFormat="true" ht="18.75" hidden="false" customHeight="false" outlineLevel="0" collapsed="false">
      <c r="A462" s="1"/>
      <c r="B462" s="2"/>
      <c r="C462" s="3"/>
      <c r="D462" s="4"/>
      <c r="E462" s="5"/>
      <c r="F462" s="6"/>
      <c r="G462" s="7"/>
      <c r="H462" s="4"/>
      <c r="I462" s="134"/>
      <c r="J462" s="135"/>
      <c r="K462" s="136"/>
      <c r="L462" s="11"/>
      <c r="M462" s="11"/>
      <c r="N462" s="11"/>
      <c r="O462" s="11"/>
      <c r="P462" s="11"/>
      <c r="Q462" s="11"/>
    </row>
    <row r="463" s="129" customFormat="true" ht="18.75" hidden="false" customHeight="false" outlineLevel="0" collapsed="false">
      <c r="A463" s="1"/>
      <c r="B463" s="2"/>
      <c r="C463" s="3"/>
      <c r="D463" s="4"/>
      <c r="E463" s="5"/>
      <c r="F463" s="6"/>
      <c r="G463" s="7"/>
      <c r="H463" s="4"/>
      <c r="I463" s="134"/>
      <c r="J463" s="135"/>
      <c r="K463" s="136"/>
      <c r="L463" s="11"/>
      <c r="M463" s="11"/>
      <c r="N463" s="11"/>
      <c r="O463" s="11"/>
      <c r="P463" s="11"/>
      <c r="Q463" s="11"/>
    </row>
    <row r="464" s="129" customFormat="true" ht="18.75" hidden="false" customHeight="false" outlineLevel="0" collapsed="false">
      <c r="A464" s="1"/>
      <c r="B464" s="2"/>
      <c r="C464" s="3"/>
      <c r="D464" s="4"/>
      <c r="E464" s="5"/>
      <c r="F464" s="6"/>
      <c r="G464" s="7"/>
      <c r="H464" s="4"/>
      <c r="I464" s="134"/>
      <c r="J464" s="135"/>
      <c r="K464" s="136"/>
      <c r="L464" s="11"/>
      <c r="M464" s="11"/>
      <c r="N464" s="11"/>
      <c r="O464" s="11"/>
      <c r="P464" s="11"/>
      <c r="Q464" s="11"/>
    </row>
    <row r="465" s="129" customFormat="true" ht="18.75" hidden="false" customHeight="false" outlineLevel="0" collapsed="false">
      <c r="A465" s="1"/>
      <c r="B465" s="2"/>
      <c r="C465" s="3"/>
      <c r="D465" s="4"/>
      <c r="E465" s="5"/>
      <c r="F465" s="6"/>
      <c r="G465" s="7"/>
      <c r="H465" s="4"/>
      <c r="I465" s="134"/>
      <c r="J465" s="135"/>
      <c r="K465" s="136"/>
      <c r="L465" s="11"/>
      <c r="M465" s="11"/>
      <c r="N465" s="11"/>
      <c r="O465" s="11"/>
      <c r="P465" s="11"/>
      <c r="Q465" s="11"/>
    </row>
    <row r="466" s="129" customFormat="true" ht="18.75" hidden="false" customHeight="false" outlineLevel="0" collapsed="false">
      <c r="A466" s="1"/>
      <c r="B466" s="2"/>
      <c r="C466" s="3"/>
      <c r="D466" s="4"/>
      <c r="E466" s="5"/>
      <c r="F466" s="6"/>
      <c r="G466" s="7"/>
      <c r="H466" s="4"/>
      <c r="I466" s="134"/>
      <c r="J466" s="135"/>
      <c r="K466" s="136"/>
      <c r="L466" s="11"/>
      <c r="M466" s="11"/>
      <c r="N466" s="11"/>
      <c r="O466" s="11"/>
      <c r="P466" s="11"/>
      <c r="Q466" s="11"/>
    </row>
    <row r="467" s="129" customFormat="true" ht="18.75" hidden="false" customHeight="false" outlineLevel="0" collapsed="false">
      <c r="A467" s="1"/>
      <c r="B467" s="2"/>
      <c r="C467" s="3"/>
      <c r="D467" s="4"/>
      <c r="E467" s="5"/>
      <c r="F467" s="6"/>
      <c r="G467" s="7"/>
      <c r="H467" s="4"/>
      <c r="I467" s="134"/>
      <c r="J467" s="135"/>
      <c r="K467" s="136"/>
      <c r="L467" s="11"/>
      <c r="M467" s="11"/>
      <c r="N467" s="11"/>
      <c r="O467" s="11"/>
      <c r="P467" s="11"/>
      <c r="Q467" s="11"/>
    </row>
    <row r="468" s="129" customFormat="true" ht="18.75" hidden="false" customHeight="false" outlineLevel="0" collapsed="false">
      <c r="A468" s="1"/>
      <c r="B468" s="2"/>
      <c r="C468" s="3"/>
      <c r="D468" s="4"/>
      <c r="E468" s="5"/>
      <c r="F468" s="6"/>
      <c r="G468" s="7"/>
      <c r="H468" s="4"/>
      <c r="I468" s="134"/>
      <c r="J468" s="135"/>
      <c r="K468" s="136"/>
      <c r="L468" s="11"/>
      <c r="M468" s="11"/>
      <c r="N468" s="11"/>
      <c r="O468" s="11"/>
      <c r="P468" s="11"/>
      <c r="Q468" s="11"/>
    </row>
    <row r="469" s="129" customFormat="true" ht="18.75" hidden="false" customHeight="false" outlineLevel="0" collapsed="false">
      <c r="A469" s="1"/>
      <c r="B469" s="2"/>
      <c r="C469" s="3"/>
      <c r="D469" s="4"/>
      <c r="E469" s="5"/>
      <c r="F469" s="6"/>
      <c r="G469" s="7"/>
      <c r="H469" s="4"/>
      <c r="I469" s="134"/>
      <c r="J469" s="135"/>
      <c r="K469" s="136"/>
      <c r="L469" s="11"/>
      <c r="M469" s="11"/>
      <c r="N469" s="11"/>
      <c r="O469" s="11"/>
      <c r="P469" s="11"/>
      <c r="Q469" s="11"/>
    </row>
    <row r="470" s="129" customFormat="true" ht="18.75" hidden="false" customHeight="false" outlineLevel="0" collapsed="false">
      <c r="A470" s="1"/>
      <c r="B470" s="2"/>
      <c r="C470" s="3"/>
      <c r="D470" s="4"/>
      <c r="E470" s="5"/>
      <c r="F470" s="6"/>
      <c r="G470" s="7"/>
      <c r="H470" s="4"/>
      <c r="I470" s="134"/>
      <c r="J470" s="135"/>
      <c r="K470" s="136"/>
      <c r="L470" s="11"/>
      <c r="M470" s="11"/>
      <c r="N470" s="11"/>
      <c r="O470" s="11"/>
      <c r="P470" s="11"/>
      <c r="Q470" s="11"/>
    </row>
    <row r="471" s="129" customFormat="true" ht="18.75" hidden="false" customHeight="false" outlineLevel="0" collapsed="false">
      <c r="A471" s="1"/>
      <c r="B471" s="2"/>
      <c r="C471" s="3"/>
      <c r="D471" s="4"/>
      <c r="E471" s="5"/>
      <c r="F471" s="6"/>
      <c r="G471" s="7"/>
      <c r="H471" s="4"/>
      <c r="I471" s="134"/>
      <c r="J471" s="135"/>
      <c r="K471" s="136"/>
      <c r="L471" s="11"/>
      <c r="M471" s="11"/>
      <c r="N471" s="11"/>
      <c r="O471" s="11"/>
      <c r="P471" s="11"/>
      <c r="Q471" s="11"/>
    </row>
    <row r="472" s="129" customFormat="true" ht="18.75" hidden="false" customHeight="false" outlineLevel="0" collapsed="false">
      <c r="A472" s="1"/>
      <c r="B472" s="2"/>
      <c r="C472" s="3"/>
      <c r="D472" s="4"/>
      <c r="E472" s="5"/>
      <c r="F472" s="6"/>
      <c r="G472" s="7"/>
      <c r="H472" s="4"/>
      <c r="I472" s="134"/>
      <c r="J472" s="135"/>
      <c r="K472" s="136"/>
      <c r="L472" s="11"/>
      <c r="M472" s="11"/>
      <c r="N472" s="11"/>
      <c r="O472" s="11"/>
      <c r="P472" s="11"/>
      <c r="Q472" s="11"/>
    </row>
    <row r="473" s="129" customFormat="true" ht="18.75" hidden="false" customHeight="false" outlineLevel="0" collapsed="false">
      <c r="A473" s="1"/>
      <c r="B473" s="2"/>
      <c r="C473" s="3"/>
      <c r="D473" s="4"/>
      <c r="E473" s="5"/>
      <c r="F473" s="6"/>
      <c r="G473" s="7"/>
      <c r="H473" s="4"/>
      <c r="I473" s="134"/>
      <c r="J473" s="135"/>
      <c r="K473" s="136"/>
      <c r="L473" s="11"/>
      <c r="M473" s="11"/>
      <c r="N473" s="11"/>
      <c r="O473" s="11"/>
      <c r="P473" s="11"/>
      <c r="Q473" s="11"/>
    </row>
    <row r="474" s="129" customFormat="true" ht="18.75" hidden="false" customHeight="false" outlineLevel="0" collapsed="false">
      <c r="A474" s="1"/>
      <c r="B474" s="2"/>
      <c r="C474" s="3"/>
      <c r="D474" s="4"/>
      <c r="E474" s="5"/>
      <c r="F474" s="6"/>
      <c r="G474" s="7"/>
      <c r="H474" s="4"/>
      <c r="I474" s="134"/>
      <c r="J474" s="135"/>
      <c r="K474" s="136"/>
      <c r="L474" s="11"/>
      <c r="M474" s="11"/>
      <c r="N474" s="11"/>
      <c r="O474" s="11"/>
      <c r="P474" s="11"/>
      <c r="Q474" s="11"/>
    </row>
    <row r="475" s="129" customFormat="true" ht="18.75" hidden="false" customHeight="false" outlineLevel="0" collapsed="false">
      <c r="A475" s="1"/>
      <c r="B475" s="2"/>
      <c r="C475" s="3"/>
      <c r="D475" s="4"/>
      <c r="E475" s="5"/>
      <c r="F475" s="6"/>
      <c r="G475" s="7"/>
      <c r="H475" s="4"/>
      <c r="I475" s="134"/>
      <c r="J475" s="135"/>
      <c r="K475" s="136"/>
      <c r="L475" s="11"/>
      <c r="M475" s="11"/>
      <c r="N475" s="11"/>
      <c r="O475" s="11"/>
      <c r="P475" s="11"/>
      <c r="Q475" s="11"/>
    </row>
    <row r="476" s="129" customFormat="true" ht="18.75" hidden="false" customHeight="false" outlineLevel="0" collapsed="false">
      <c r="A476" s="1"/>
      <c r="B476" s="2"/>
      <c r="C476" s="3"/>
      <c r="D476" s="4"/>
      <c r="E476" s="5"/>
      <c r="F476" s="6"/>
      <c r="G476" s="7"/>
      <c r="H476" s="4"/>
      <c r="I476" s="134"/>
      <c r="J476" s="135"/>
      <c r="K476" s="136"/>
      <c r="L476" s="11"/>
      <c r="M476" s="11"/>
      <c r="N476" s="11"/>
      <c r="O476" s="11"/>
      <c r="P476" s="11"/>
      <c r="Q476" s="11"/>
    </row>
    <row r="477" s="129" customFormat="true" ht="18.75" hidden="false" customHeight="false" outlineLevel="0" collapsed="false">
      <c r="A477" s="1"/>
      <c r="B477" s="2"/>
      <c r="C477" s="3"/>
      <c r="D477" s="4"/>
      <c r="E477" s="5"/>
      <c r="F477" s="6"/>
      <c r="G477" s="7"/>
      <c r="H477" s="4"/>
      <c r="I477" s="134"/>
      <c r="J477" s="135"/>
      <c r="K477" s="136"/>
      <c r="L477" s="11"/>
      <c r="M477" s="11"/>
      <c r="N477" s="11"/>
      <c r="O477" s="11"/>
      <c r="P477" s="11"/>
      <c r="Q477" s="11"/>
    </row>
    <row r="478" s="129" customFormat="true" ht="18.75" hidden="false" customHeight="false" outlineLevel="0" collapsed="false">
      <c r="A478" s="1"/>
      <c r="B478" s="2"/>
      <c r="C478" s="3"/>
      <c r="D478" s="4"/>
      <c r="E478" s="5"/>
      <c r="F478" s="6"/>
      <c r="G478" s="7"/>
      <c r="H478" s="4"/>
      <c r="I478" s="134"/>
      <c r="J478" s="135"/>
      <c r="K478" s="136"/>
      <c r="L478" s="11"/>
      <c r="M478" s="11"/>
      <c r="N478" s="11"/>
      <c r="O478" s="11"/>
      <c r="P478" s="11"/>
      <c r="Q478" s="11"/>
    </row>
    <row r="479" s="129" customFormat="true" ht="18.75" hidden="false" customHeight="false" outlineLevel="0" collapsed="false">
      <c r="A479" s="1"/>
      <c r="B479" s="2"/>
      <c r="C479" s="3"/>
      <c r="D479" s="4"/>
      <c r="E479" s="5"/>
      <c r="F479" s="6"/>
      <c r="G479" s="7"/>
      <c r="H479" s="4"/>
      <c r="I479" s="134"/>
      <c r="J479" s="135"/>
      <c r="K479" s="136"/>
      <c r="L479" s="11"/>
      <c r="M479" s="11"/>
      <c r="N479" s="11"/>
      <c r="O479" s="11"/>
      <c r="P479" s="11"/>
      <c r="Q479" s="11"/>
    </row>
    <row r="480" s="129" customFormat="true" ht="18.75" hidden="false" customHeight="false" outlineLevel="0" collapsed="false">
      <c r="A480" s="1"/>
      <c r="B480" s="2"/>
      <c r="C480" s="3"/>
      <c r="D480" s="4"/>
      <c r="E480" s="5"/>
      <c r="F480" s="6"/>
      <c r="G480" s="7"/>
      <c r="H480" s="4"/>
      <c r="I480" s="134"/>
      <c r="J480" s="135"/>
      <c r="K480" s="136"/>
      <c r="L480" s="11"/>
      <c r="M480" s="11"/>
      <c r="N480" s="11"/>
      <c r="O480" s="11"/>
      <c r="P480" s="11"/>
      <c r="Q480" s="11"/>
    </row>
    <row r="481" s="129" customFormat="true" ht="18.75" hidden="false" customHeight="false" outlineLevel="0" collapsed="false">
      <c r="A481" s="1"/>
      <c r="B481" s="2"/>
      <c r="C481" s="3"/>
      <c r="D481" s="4"/>
      <c r="E481" s="5"/>
      <c r="F481" s="6"/>
      <c r="G481" s="7"/>
      <c r="H481" s="4"/>
      <c r="I481" s="134"/>
      <c r="J481" s="135"/>
      <c r="K481" s="136"/>
      <c r="L481" s="11"/>
      <c r="M481" s="11"/>
      <c r="N481" s="11"/>
      <c r="O481" s="11"/>
      <c r="P481" s="11"/>
      <c r="Q481" s="11"/>
    </row>
    <row r="482" s="129" customFormat="true" ht="18.75" hidden="false" customHeight="false" outlineLevel="0" collapsed="false">
      <c r="A482" s="1"/>
      <c r="B482" s="2"/>
      <c r="C482" s="3"/>
      <c r="D482" s="4"/>
      <c r="E482" s="5"/>
      <c r="F482" s="6"/>
      <c r="G482" s="7"/>
      <c r="H482" s="4"/>
      <c r="I482" s="134"/>
      <c r="J482" s="135"/>
      <c r="K482" s="136"/>
      <c r="L482" s="11"/>
      <c r="M482" s="11"/>
      <c r="N482" s="11"/>
      <c r="O482" s="11"/>
      <c r="P482" s="11"/>
      <c r="Q482" s="11"/>
    </row>
    <row r="483" s="129" customFormat="true" ht="18.75" hidden="false" customHeight="false" outlineLevel="0" collapsed="false">
      <c r="A483" s="1"/>
      <c r="B483" s="2"/>
      <c r="C483" s="3"/>
      <c r="D483" s="4"/>
      <c r="E483" s="5"/>
      <c r="F483" s="6"/>
      <c r="G483" s="7"/>
      <c r="H483" s="4"/>
      <c r="I483" s="134"/>
      <c r="J483" s="135"/>
      <c r="K483" s="136"/>
      <c r="L483" s="11"/>
      <c r="M483" s="11"/>
      <c r="N483" s="11"/>
      <c r="O483" s="11"/>
      <c r="P483" s="11"/>
      <c r="Q483" s="11"/>
    </row>
    <row r="484" s="129" customFormat="true" ht="18.75" hidden="false" customHeight="false" outlineLevel="0" collapsed="false">
      <c r="A484" s="1"/>
      <c r="B484" s="2"/>
      <c r="C484" s="3"/>
      <c r="D484" s="4"/>
      <c r="E484" s="5"/>
      <c r="F484" s="6"/>
      <c r="G484" s="7"/>
      <c r="H484" s="4"/>
      <c r="I484" s="134"/>
      <c r="J484" s="135"/>
      <c r="K484" s="136"/>
      <c r="L484" s="11"/>
      <c r="M484" s="11"/>
      <c r="N484" s="11"/>
      <c r="O484" s="11"/>
      <c r="P484" s="11"/>
      <c r="Q484" s="11"/>
    </row>
    <row r="485" s="129" customFormat="true" ht="18.75" hidden="false" customHeight="false" outlineLevel="0" collapsed="false">
      <c r="A485" s="1"/>
      <c r="B485" s="2"/>
      <c r="C485" s="3"/>
      <c r="D485" s="4"/>
      <c r="E485" s="5"/>
      <c r="F485" s="6"/>
      <c r="G485" s="7"/>
      <c r="H485" s="4"/>
      <c r="I485" s="134"/>
      <c r="J485" s="135"/>
      <c r="K485" s="136"/>
      <c r="L485" s="11"/>
      <c r="M485" s="11"/>
      <c r="N485" s="11"/>
      <c r="O485" s="11"/>
      <c r="P485" s="11"/>
      <c r="Q485" s="11"/>
    </row>
    <row r="486" s="129" customFormat="true" ht="18.75" hidden="false" customHeight="false" outlineLevel="0" collapsed="false">
      <c r="A486" s="1"/>
      <c r="B486" s="2"/>
      <c r="C486" s="3"/>
      <c r="D486" s="4"/>
      <c r="E486" s="5"/>
      <c r="F486" s="6"/>
      <c r="G486" s="7"/>
      <c r="H486" s="4"/>
      <c r="I486" s="134"/>
      <c r="J486" s="135"/>
      <c r="K486" s="136"/>
      <c r="L486" s="11"/>
      <c r="M486" s="11"/>
      <c r="N486" s="11"/>
      <c r="O486" s="11"/>
      <c r="P486" s="11"/>
      <c r="Q486" s="11"/>
    </row>
    <row r="487" s="129" customFormat="true" ht="18.75" hidden="false" customHeight="false" outlineLevel="0" collapsed="false">
      <c r="A487" s="1"/>
      <c r="B487" s="2"/>
      <c r="C487" s="3"/>
      <c r="D487" s="4"/>
      <c r="E487" s="5"/>
      <c r="F487" s="6"/>
      <c r="G487" s="7"/>
      <c r="H487" s="4"/>
      <c r="I487" s="134"/>
      <c r="J487" s="135"/>
      <c r="K487" s="136"/>
      <c r="L487" s="11"/>
      <c r="M487" s="11"/>
      <c r="N487" s="11"/>
      <c r="O487" s="11"/>
      <c r="P487" s="11"/>
      <c r="Q487" s="11"/>
    </row>
    <row r="488" s="129" customFormat="true" ht="18.75" hidden="false" customHeight="false" outlineLevel="0" collapsed="false">
      <c r="A488" s="1"/>
      <c r="B488" s="2"/>
      <c r="C488" s="3"/>
      <c r="D488" s="4"/>
      <c r="E488" s="5"/>
      <c r="F488" s="6"/>
      <c r="G488" s="7"/>
      <c r="H488" s="4"/>
      <c r="I488" s="134"/>
      <c r="J488" s="135"/>
      <c r="K488" s="136"/>
      <c r="L488" s="11"/>
      <c r="M488" s="11"/>
      <c r="N488" s="11"/>
      <c r="O488" s="11"/>
      <c r="P488" s="11"/>
      <c r="Q488" s="11"/>
    </row>
    <row r="489" s="129" customFormat="true" ht="18.75" hidden="false" customHeight="false" outlineLevel="0" collapsed="false">
      <c r="A489" s="1"/>
      <c r="B489" s="2"/>
      <c r="C489" s="3"/>
      <c r="D489" s="4"/>
      <c r="E489" s="5"/>
      <c r="F489" s="6"/>
      <c r="G489" s="7"/>
      <c r="H489" s="4"/>
      <c r="I489" s="134"/>
      <c r="J489" s="135"/>
      <c r="K489" s="136"/>
      <c r="L489" s="11"/>
      <c r="M489" s="11"/>
      <c r="N489" s="11"/>
      <c r="O489" s="11"/>
      <c r="P489" s="11"/>
      <c r="Q489" s="11"/>
    </row>
    <row r="490" s="129" customFormat="true" ht="18.75" hidden="false" customHeight="false" outlineLevel="0" collapsed="false">
      <c r="A490" s="1"/>
      <c r="B490" s="2"/>
      <c r="C490" s="3"/>
      <c r="D490" s="4"/>
      <c r="E490" s="5"/>
      <c r="F490" s="6"/>
      <c r="G490" s="7"/>
      <c r="H490" s="4"/>
      <c r="I490" s="134"/>
      <c r="J490" s="135"/>
      <c r="K490" s="136"/>
      <c r="L490" s="11"/>
      <c r="M490" s="11"/>
      <c r="N490" s="11"/>
      <c r="O490" s="11"/>
      <c r="P490" s="11"/>
      <c r="Q490" s="11"/>
    </row>
    <row r="491" s="129" customFormat="true" ht="18.75" hidden="false" customHeight="false" outlineLevel="0" collapsed="false">
      <c r="A491" s="1"/>
      <c r="B491" s="2"/>
      <c r="C491" s="3"/>
      <c r="D491" s="4"/>
      <c r="E491" s="5"/>
      <c r="F491" s="6"/>
      <c r="G491" s="7"/>
      <c r="H491" s="4"/>
      <c r="I491" s="134"/>
      <c r="J491" s="135"/>
      <c r="K491" s="136"/>
      <c r="L491" s="11"/>
      <c r="M491" s="11"/>
      <c r="N491" s="11"/>
      <c r="O491" s="11"/>
      <c r="P491" s="11"/>
      <c r="Q491" s="11"/>
    </row>
    <row r="492" s="129" customFormat="true" ht="18.75" hidden="false" customHeight="false" outlineLevel="0" collapsed="false">
      <c r="A492" s="1"/>
      <c r="B492" s="2"/>
      <c r="C492" s="3"/>
      <c r="D492" s="4"/>
      <c r="E492" s="5"/>
      <c r="F492" s="6"/>
      <c r="G492" s="7"/>
      <c r="H492" s="4"/>
      <c r="I492" s="134"/>
      <c r="J492" s="135"/>
      <c r="K492" s="136"/>
      <c r="L492" s="11"/>
      <c r="M492" s="11"/>
      <c r="N492" s="11"/>
      <c r="O492" s="11"/>
      <c r="P492" s="11"/>
      <c r="Q492" s="11"/>
    </row>
    <row r="493" s="129" customFormat="true" ht="18.75" hidden="false" customHeight="false" outlineLevel="0" collapsed="false">
      <c r="A493" s="1"/>
      <c r="B493" s="2"/>
      <c r="C493" s="3"/>
      <c r="D493" s="4"/>
      <c r="E493" s="5"/>
      <c r="F493" s="6"/>
      <c r="G493" s="7"/>
      <c r="H493" s="4"/>
      <c r="I493" s="134"/>
      <c r="J493" s="135"/>
      <c r="K493" s="136"/>
      <c r="L493" s="11"/>
      <c r="M493" s="11"/>
      <c r="N493" s="11"/>
      <c r="O493" s="11"/>
      <c r="P493" s="11"/>
      <c r="Q493" s="11"/>
    </row>
    <row r="494" s="129" customFormat="true" ht="18.75" hidden="false" customHeight="false" outlineLevel="0" collapsed="false">
      <c r="A494" s="1"/>
      <c r="B494" s="2"/>
      <c r="C494" s="3"/>
      <c r="D494" s="4"/>
      <c r="E494" s="5"/>
      <c r="F494" s="6"/>
      <c r="G494" s="7"/>
      <c r="H494" s="4"/>
      <c r="I494" s="134"/>
      <c r="J494" s="135"/>
      <c r="K494" s="136"/>
      <c r="L494" s="11"/>
      <c r="M494" s="11"/>
      <c r="N494" s="11"/>
      <c r="O494" s="11"/>
      <c r="P494" s="11"/>
      <c r="Q494" s="11"/>
    </row>
    <row r="495" s="129" customFormat="true" ht="18.75" hidden="false" customHeight="false" outlineLevel="0" collapsed="false">
      <c r="A495" s="1"/>
      <c r="B495" s="2"/>
      <c r="C495" s="3"/>
      <c r="D495" s="4"/>
      <c r="E495" s="5"/>
      <c r="F495" s="6"/>
      <c r="G495" s="7"/>
      <c r="H495" s="4"/>
      <c r="I495" s="134"/>
      <c r="J495" s="135"/>
      <c r="K495" s="136"/>
      <c r="L495" s="11"/>
      <c r="M495" s="11"/>
      <c r="N495" s="11"/>
      <c r="O495" s="11"/>
      <c r="P495" s="11"/>
      <c r="Q495" s="11"/>
    </row>
    <row r="496" s="129" customFormat="true" ht="18.75" hidden="false" customHeight="false" outlineLevel="0" collapsed="false">
      <c r="A496" s="1"/>
      <c r="B496" s="2"/>
      <c r="C496" s="3"/>
      <c r="D496" s="4"/>
      <c r="E496" s="5"/>
      <c r="F496" s="6"/>
      <c r="G496" s="7"/>
      <c r="H496" s="4"/>
      <c r="I496" s="134"/>
      <c r="J496" s="135"/>
      <c r="K496" s="136"/>
      <c r="L496" s="11"/>
      <c r="M496" s="11"/>
      <c r="N496" s="11"/>
      <c r="O496" s="11"/>
      <c r="P496" s="11"/>
      <c r="Q496" s="11"/>
    </row>
    <row r="497" s="129" customFormat="true" ht="18.75" hidden="false" customHeight="false" outlineLevel="0" collapsed="false">
      <c r="A497" s="1"/>
      <c r="B497" s="2"/>
      <c r="C497" s="3"/>
      <c r="D497" s="4"/>
      <c r="E497" s="5"/>
      <c r="F497" s="6"/>
      <c r="G497" s="7"/>
      <c r="H497" s="4"/>
      <c r="I497" s="134"/>
      <c r="J497" s="135"/>
      <c r="K497" s="136"/>
      <c r="L497" s="11"/>
      <c r="M497" s="11"/>
      <c r="N497" s="11"/>
      <c r="O497" s="11"/>
      <c r="P497" s="11"/>
      <c r="Q497" s="11"/>
    </row>
    <row r="498" s="129" customFormat="true" ht="18.75" hidden="false" customHeight="false" outlineLevel="0" collapsed="false">
      <c r="A498" s="1"/>
      <c r="B498" s="2"/>
      <c r="C498" s="3"/>
      <c r="D498" s="4"/>
      <c r="E498" s="5"/>
      <c r="F498" s="6"/>
      <c r="G498" s="7"/>
      <c r="H498" s="4"/>
      <c r="I498" s="134"/>
      <c r="J498" s="135"/>
      <c r="K498" s="136"/>
      <c r="L498" s="11"/>
      <c r="M498" s="11"/>
      <c r="N498" s="11"/>
      <c r="O498" s="11"/>
      <c r="P498" s="11"/>
      <c r="Q498" s="11"/>
    </row>
    <row r="499" s="129" customFormat="true" ht="18.75" hidden="false" customHeight="false" outlineLevel="0" collapsed="false">
      <c r="A499" s="1"/>
      <c r="B499" s="2"/>
      <c r="C499" s="3"/>
      <c r="D499" s="4"/>
      <c r="E499" s="5"/>
      <c r="F499" s="6"/>
      <c r="G499" s="7"/>
      <c r="H499" s="4"/>
      <c r="I499" s="134"/>
      <c r="J499" s="135"/>
      <c r="K499" s="136"/>
      <c r="L499" s="11"/>
      <c r="M499" s="11"/>
      <c r="N499" s="11"/>
      <c r="O499" s="11"/>
      <c r="P499" s="11"/>
      <c r="Q499" s="11"/>
    </row>
    <row r="500" s="129" customFormat="true" ht="18.75" hidden="false" customHeight="false" outlineLevel="0" collapsed="false">
      <c r="A500" s="1"/>
      <c r="B500" s="2"/>
      <c r="C500" s="3"/>
      <c r="D500" s="4"/>
      <c r="E500" s="5"/>
      <c r="F500" s="6"/>
      <c r="G500" s="7"/>
      <c r="H500" s="4"/>
      <c r="I500" s="134"/>
      <c r="J500" s="135"/>
      <c r="K500" s="136"/>
      <c r="L500" s="11"/>
      <c r="M500" s="11"/>
      <c r="N500" s="11"/>
      <c r="O500" s="11"/>
      <c r="P500" s="11"/>
      <c r="Q500" s="11"/>
    </row>
    <row r="501" s="129" customFormat="true" ht="18.75" hidden="false" customHeight="false" outlineLevel="0" collapsed="false">
      <c r="A501" s="1"/>
      <c r="B501" s="2"/>
      <c r="C501" s="3"/>
      <c r="D501" s="4"/>
      <c r="E501" s="5"/>
      <c r="F501" s="6"/>
      <c r="G501" s="7"/>
      <c r="H501" s="4"/>
      <c r="I501" s="134"/>
      <c r="J501" s="135"/>
      <c r="K501" s="136"/>
      <c r="L501" s="11"/>
      <c r="M501" s="11"/>
      <c r="N501" s="11"/>
      <c r="O501" s="11"/>
      <c r="P501" s="11"/>
      <c r="Q501" s="11"/>
    </row>
    <row r="502" s="129" customFormat="true" ht="18.75" hidden="false" customHeight="false" outlineLevel="0" collapsed="false">
      <c r="A502" s="1"/>
      <c r="B502" s="2"/>
      <c r="C502" s="3"/>
      <c r="D502" s="4"/>
      <c r="E502" s="5"/>
      <c r="F502" s="6"/>
      <c r="G502" s="7"/>
      <c r="H502" s="4"/>
      <c r="I502" s="134"/>
      <c r="J502" s="135"/>
      <c r="K502" s="136"/>
      <c r="L502" s="11"/>
      <c r="M502" s="11"/>
      <c r="N502" s="11"/>
      <c r="O502" s="11"/>
      <c r="P502" s="11"/>
      <c r="Q502" s="11"/>
    </row>
    <row r="503" s="129" customFormat="true" ht="18.75" hidden="false" customHeight="false" outlineLevel="0" collapsed="false">
      <c r="A503" s="1"/>
      <c r="B503" s="2"/>
      <c r="C503" s="3"/>
      <c r="D503" s="4"/>
      <c r="E503" s="5"/>
      <c r="F503" s="6"/>
      <c r="G503" s="7"/>
      <c r="H503" s="4"/>
      <c r="I503" s="134"/>
      <c r="J503" s="135"/>
      <c r="K503" s="136"/>
      <c r="L503" s="11"/>
      <c r="M503" s="11"/>
      <c r="N503" s="11"/>
      <c r="O503" s="11"/>
      <c r="P503" s="11"/>
      <c r="Q503" s="11"/>
    </row>
    <row r="504" s="129" customFormat="true" ht="18.75" hidden="false" customHeight="false" outlineLevel="0" collapsed="false">
      <c r="A504" s="1"/>
      <c r="B504" s="2"/>
      <c r="C504" s="3"/>
      <c r="D504" s="4"/>
      <c r="E504" s="5"/>
      <c r="F504" s="6"/>
      <c r="G504" s="7"/>
      <c r="H504" s="4"/>
      <c r="I504" s="134"/>
      <c r="J504" s="135"/>
      <c r="K504" s="136"/>
      <c r="L504" s="11"/>
      <c r="M504" s="11"/>
      <c r="N504" s="11"/>
      <c r="O504" s="11"/>
      <c r="P504" s="11"/>
      <c r="Q504" s="11"/>
    </row>
    <row r="505" s="129" customFormat="true" ht="18.75" hidden="false" customHeight="false" outlineLevel="0" collapsed="false">
      <c r="A505" s="1"/>
      <c r="B505" s="2"/>
      <c r="C505" s="3"/>
      <c r="D505" s="4"/>
      <c r="E505" s="5"/>
      <c r="F505" s="6"/>
      <c r="G505" s="7"/>
      <c r="H505" s="4"/>
      <c r="I505" s="134"/>
      <c r="J505" s="135"/>
      <c r="K505" s="136"/>
      <c r="L505" s="11"/>
      <c r="M505" s="11"/>
      <c r="N505" s="11"/>
      <c r="O505" s="11"/>
      <c r="P505" s="11"/>
      <c r="Q505" s="11"/>
    </row>
    <row r="506" s="129" customFormat="true" ht="18.75" hidden="false" customHeight="false" outlineLevel="0" collapsed="false">
      <c r="A506" s="1"/>
      <c r="B506" s="2"/>
      <c r="C506" s="3"/>
      <c r="D506" s="4"/>
      <c r="E506" s="5"/>
      <c r="F506" s="6"/>
      <c r="G506" s="7"/>
      <c r="H506" s="4"/>
      <c r="I506" s="134"/>
      <c r="J506" s="135"/>
      <c r="K506" s="136"/>
      <c r="L506" s="11"/>
      <c r="M506" s="11"/>
      <c r="N506" s="11"/>
      <c r="O506" s="11"/>
      <c r="P506" s="11"/>
      <c r="Q506" s="11"/>
    </row>
    <row r="507" s="129" customFormat="true" ht="18.75" hidden="false" customHeight="false" outlineLevel="0" collapsed="false">
      <c r="A507" s="1"/>
      <c r="B507" s="2"/>
      <c r="C507" s="3"/>
      <c r="D507" s="4"/>
      <c r="E507" s="5"/>
      <c r="F507" s="6"/>
      <c r="G507" s="7"/>
      <c r="H507" s="4"/>
      <c r="I507" s="134"/>
      <c r="J507" s="135"/>
      <c r="K507" s="136"/>
      <c r="L507" s="11"/>
      <c r="M507" s="11"/>
      <c r="N507" s="11"/>
      <c r="O507" s="11"/>
      <c r="P507" s="11"/>
      <c r="Q507" s="11"/>
    </row>
    <row r="508" s="129" customFormat="true" ht="18.75" hidden="false" customHeight="false" outlineLevel="0" collapsed="false">
      <c r="A508" s="1"/>
      <c r="B508" s="2"/>
      <c r="C508" s="3"/>
      <c r="D508" s="4"/>
      <c r="E508" s="5"/>
      <c r="F508" s="6"/>
      <c r="G508" s="7"/>
      <c r="H508" s="4"/>
      <c r="I508" s="134"/>
      <c r="J508" s="135"/>
      <c r="K508" s="136"/>
      <c r="L508" s="11"/>
      <c r="M508" s="11"/>
      <c r="N508" s="11"/>
      <c r="O508" s="11"/>
      <c r="P508" s="11"/>
      <c r="Q508" s="11"/>
    </row>
    <row r="509" s="129" customFormat="true" ht="18.75" hidden="false" customHeight="false" outlineLevel="0" collapsed="false">
      <c r="A509" s="1"/>
      <c r="B509" s="2"/>
      <c r="C509" s="3"/>
      <c r="D509" s="4"/>
      <c r="E509" s="5"/>
      <c r="F509" s="6"/>
      <c r="G509" s="7"/>
      <c r="H509" s="4"/>
      <c r="I509" s="134"/>
      <c r="J509" s="135"/>
      <c r="K509" s="136"/>
      <c r="L509" s="11"/>
      <c r="M509" s="11"/>
      <c r="N509" s="11"/>
      <c r="O509" s="11"/>
      <c r="P509" s="11"/>
      <c r="Q509" s="11"/>
    </row>
    <row r="510" s="129" customFormat="true" ht="18.75" hidden="false" customHeight="false" outlineLevel="0" collapsed="false">
      <c r="A510" s="1"/>
      <c r="B510" s="2"/>
      <c r="C510" s="3"/>
      <c r="D510" s="4"/>
      <c r="E510" s="5"/>
      <c r="F510" s="6"/>
      <c r="G510" s="7"/>
      <c r="H510" s="4"/>
      <c r="I510" s="134"/>
      <c r="J510" s="135"/>
      <c r="K510" s="136"/>
      <c r="L510" s="11"/>
      <c r="M510" s="11"/>
      <c r="N510" s="11"/>
      <c r="O510" s="11"/>
      <c r="P510" s="11"/>
      <c r="Q510" s="11"/>
    </row>
    <row r="511" s="129" customFormat="true" ht="18.75" hidden="false" customHeight="false" outlineLevel="0" collapsed="false">
      <c r="A511" s="1"/>
      <c r="B511" s="2"/>
      <c r="C511" s="3"/>
      <c r="D511" s="4"/>
      <c r="E511" s="5"/>
      <c r="F511" s="6"/>
      <c r="G511" s="7"/>
      <c r="H511" s="4"/>
      <c r="I511" s="134"/>
      <c r="J511" s="135"/>
      <c r="K511" s="136"/>
      <c r="L511" s="11"/>
      <c r="M511" s="11"/>
      <c r="N511" s="11"/>
      <c r="O511" s="11"/>
      <c r="P511" s="11"/>
      <c r="Q511" s="11"/>
    </row>
    <row r="512" customFormat="false" ht="18.75" hidden="false" customHeight="false" outlineLevel="0" collapsed="false">
      <c r="I512" s="134"/>
      <c r="J512" s="135"/>
      <c r="K512" s="136"/>
    </row>
    <row r="513" customFormat="false" ht="18.75" hidden="false" customHeight="false" outlineLevel="0" collapsed="false">
      <c r="I513" s="134"/>
    </row>
    <row r="514" customFormat="false" ht="18.75" hidden="false" customHeight="false" outlineLevel="0" collapsed="false">
      <c r="I514" s="134"/>
    </row>
    <row r="515" customFormat="false" ht="18.75" hidden="false" customHeight="false" outlineLevel="0" collapsed="false">
      <c r="I515" s="134"/>
    </row>
    <row r="516" customFormat="false" ht="18.75" hidden="false" customHeight="false" outlineLevel="0" collapsed="false">
      <c r="A516" s="12"/>
      <c r="C516" s="138"/>
      <c r="D516" s="138"/>
      <c r="E516" s="139"/>
      <c r="H516" s="138"/>
    </row>
    <row r="517" customFormat="false" ht="18.75" hidden="false" customHeight="false" outlineLevel="0" collapsed="false">
      <c r="A517" s="12"/>
      <c r="C517" s="138"/>
      <c r="D517" s="138"/>
      <c r="E517" s="139"/>
      <c r="H517" s="138"/>
    </row>
    <row r="518" customFormat="false" ht="18.75" hidden="false" customHeight="false" outlineLevel="0" collapsed="false">
      <c r="A518" s="12"/>
      <c r="C518" s="138"/>
      <c r="D518" s="138"/>
      <c r="E518" s="139"/>
      <c r="H518" s="138"/>
    </row>
  </sheetData>
  <mergeCells count="54">
    <mergeCell ref="B1:K1"/>
    <mergeCell ref="A2:K2"/>
    <mergeCell ref="A3:B3"/>
    <mergeCell ref="E3:K3"/>
    <mergeCell ref="A4:A5"/>
    <mergeCell ref="B4:B5"/>
    <mergeCell ref="C4:C5"/>
    <mergeCell ref="D4:E4"/>
    <mergeCell ref="I4:K4"/>
    <mergeCell ref="I5:K5"/>
    <mergeCell ref="C21:E21"/>
    <mergeCell ref="F21:H21"/>
    <mergeCell ref="C40:E40"/>
    <mergeCell ref="F40:H40"/>
    <mergeCell ref="C64:E64"/>
    <mergeCell ref="F64:H64"/>
    <mergeCell ref="C74:E74"/>
    <mergeCell ref="F74:H74"/>
    <mergeCell ref="C81:E81"/>
    <mergeCell ref="F81:H81"/>
    <mergeCell ref="C96:E96"/>
    <mergeCell ref="F96:H96"/>
    <mergeCell ref="C172:E172"/>
    <mergeCell ref="F172:H172"/>
    <mergeCell ref="C194:E194"/>
    <mergeCell ref="F194:H194"/>
    <mergeCell ref="C283:E283"/>
    <mergeCell ref="F283:H283"/>
    <mergeCell ref="C293:E293"/>
    <mergeCell ref="F293:H293"/>
    <mergeCell ref="C311:E311"/>
    <mergeCell ref="F311:H311"/>
    <mergeCell ref="C328:E328"/>
    <mergeCell ref="F328:H328"/>
    <mergeCell ref="C347:E347"/>
    <mergeCell ref="F347:H347"/>
    <mergeCell ref="C358:E358"/>
    <mergeCell ref="F358:H358"/>
    <mergeCell ref="C368:E368"/>
    <mergeCell ref="F368:H368"/>
    <mergeCell ref="C411:E411"/>
    <mergeCell ref="F411:H411"/>
    <mergeCell ref="C420:E420"/>
    <mergeCell ref="F420:H420"/>
    <mergeCell ref="C445:E445"/>
    <mergeCell ref="F445:H445"/>
    <mergeCell ref="C449:E449"/>
    <mergeCell ref="F449:H449"/>
    <mergeCell ref="C450:E450"/>
    <mergeCell ref="F450:H450"/>
    <mergeCell ref="A451:I451"/>
    <mergeCell ref="A452:D452"/>
    <mergeCell ref="E452:H452"/>
    <mergeCell ref="A453:K453"/>
  </mergeCells>
  <dataValidations count="1">
    <dataValidation allowBlank="true" errorStyle="stop" operator="between" showDropDown="false" showErrorMessage="true" showInputMessage="false" sqref="D3" type="list">
      <formula1>"0%,2%,3%,4%,5%"</formula1>
      <formula2>0</formula2>
    </dataValidation>
  </dataValidations>
  <printOptions headings="false" gridLines="false" gridLinesSet="true" horizontalCentered="true" verticalCentered="false"/>
  <pageMargins left="0.390277777777778" right="0.2" top="0.2" bottom="0.320138888888889" header="0.511811023622047" footer="0.320138888888889"/>
  <pageSetup paperSize="9" scale="100" fitToWidth="1" fitToHeight="0" pageOrder="downThenOver" orientation="landscape" blackAndWhite="false" draft="false" cellComments="none" horizontalDpi="300" verticalDpi="300" copies="1"/>
  <headerFooter differentFirst="false" differentOddEven="false">
    <oddHeader/>
    <oddFooter>&amp;RPágina &amp;P de &amp;N</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Z41"/>
  <sheetViews>
    <sheetView showFormulas="false" showGridLines="true" showRowColHeaders="true" showZeros="true" rightToLeft="false" tabSelected="true" showOutlineSymbols="true" defaultGridColor="true" view="normal" topLeftCell="A1" colorId="64" zoomScale="85" zoomScaleNormal="85" zoomScalePageLayoutView="100" workbookViewId="0">
      <selection pane="topLeft" activeCell="C26" activeCellId="0" sqref="C26"/>
    </sheetView>
  </sheetViews>
  <sheetFormatPr defaultColWidth="8.96484375" defaultRowHeight="15" zeroHeight="false" outlineLevelRow="0" outlineLevelCol="0"/>
  <cols>
    <col collapsed="false" customWidth="true" hidden="false" outlineLevel="0" max="2" min="2" style="0" width="21.68"/>
    <col collapsed="false" customWidth="true" hidden="false" outlineLevel="0" max="3" min="3" style="0" width="10.84"/>
    <col collapsed="false" customWidth="true" hidden="false" outlineLevel="0" max="10" min="10" style="0" width="10.27"/>
    <col collapsed="false" customWidth="true" hidden="false" outlineLevel="0" max="12" min="12" style="0" width="10.27"/>
    <col collapsed="false" customWidth="true" hidden="false" outlineLevel="0" max="14" min="14" style="0" width="10.27"/>
    <col collapsed="false" customWidth="true" hidden="false" outlineLevel="0" max="15" min="15" style="0" width="7.13"/>
    <col collapsed="false" customWidth="true" hidden="false" outlineLevel="0" max="16" min="16" style="0" width="10.27"/>
    <col collapsed="false" customWidth="true" hidden="false" outlineLevel="0" max="17" min="17" style="0" width="7.13"/>
    <col collapsed="false" customWidth="true" hidden="false" outlineLevel="0" max="18" min="18" style="0" width="10.27"/>
    <col collapsed="false" customWidth="true" hidden="false" outlineLevel="0" max="19" min="19" style="0" width="7.13"/>
    <col collapsed="false" customWidth="true" hidden="false" outlineLevel="0" max="20" min="20" style="0" width="10.27"/>
    <col collapsed="false" customWidth="true" hidden="false" outlineLevel="0" max="22" min="22" style="0" width="10.27"/>
    <col collapsed="false" customWidth="true" hidden="false" outlineLevel="0" max="24" min="24" style="0" width="10.27"/>
    <col collapsed="false" customWidth="true" hidden="false" outlineLevel="0" max="26" min="26" style="0" width="10.27"/>
  </cols>
  <sheetData>
    <row r="1" customFormat="false" ht="18" hidden="false" customHeight="false" outlineLevel="0" collapsed="false">
      <c r="A1" s="140" t="s">
        <v>508</v>
      </c>
      <c r="B1" s="140"/>
      <c r="C1" s="140"/>
      <c r="D1" s="140"/>
      <c r="E1" s="140"/>
      <c r="F1" s="140"/>
      <c r="G1" s="140"/>
      <c r="H1" s="140"/>
      <c r="I1" s="140"/>
      <c r="J1" s="140"/>
      <c r="K1" s="140"/>
      <c r="L1" s="140"/>
      <c r="M1" s="140"/>
      <c r="N1" s="140"/>
      <c r="O1" s="140"/>
      <c r="P1" s="140"/>
      <c r="Q1" s="140"/>
      <c r="R1" s="140"/>
      <c r="S1" s="140"/>
      <c r="T1" s="140"/>
      <c r="U1" s="140"/>
      <c r="V1" s="140"/>
      <c r="W1" s="140"/>
      <c r="X1" s="140"/>
      <c r="Y1" s="140"/>
      <c r="Z1" s="140"/>
    </row>
    <row r="2" customFormat="false" ht="15.75" hidden="false" customHeight="true" outlineLevel="0" collapsed="false">
      <c r="A2" s="141"/>
      <c r="B2" s="142" t="s">
        <v>509</v>
      </c>
      <c r="C2" s="142"/>
      <c r="D2" s="142"/>
      <c r="E2" s="142"/>
      <c r="F2" s="142"/>
      <c r="G2" s="142"/>
      <c r="H2" s="142"/>
      <c r="I2" s="143"/>
      <c r="J2" s="143"/>
      <c r="K2" s="143"/>
      <c r="L2" s="143"/>
      <c r="M2" s="143"/>
      <c r="N2" s="143"/>
      <c r="O2" s="143"/>
      <c r="P2" s="143"/>
      <c r="Q2" s="143"/>
      <c r="R2" s="143"/>
      <c r="S2" s="143"/>
      <c r="T2" s="143"/>
      <c r="U2" s="143"/>
      <c r="V2" s="143"/>
      <c r="W2" s="143"/>
      <c r="X2" s="143"/>
      <c r="Y2" s="143"/>
      <c r="Z2" s="143"/>
    </row>
    <row r="3" customFormat="false" ht="15.75" hidden="false" customHeight="true" outlineLevel="0" collapsed="false">
      <c r="A3" s="141"/>
      <c r="B3" s="142" t="s">
        <v>510</v>
      </c>
      <c r="C3" s="142"/>
      <c r="D3" s="142"/>
      <c r="E3" s="142"/>
      <c r="F3" s="142"/>
      <c r="G3" s="142"/>
      <c r="H3" s="142"/>
      <c r="I3" s="143" t="s">
        <v>511</v>
      </c>
      <c r="J3" s="143"/>
      <c r="K3" s="143"/>
      <c r="L3" s="143"/>
      <c r="M3" s="143"/>
      <c r="N3" s="143"/>
      <c r="O3" s="143"/>
      <c r="P3" s="143"/>
      <c r="Q3" s="143"/>
      <c r="R3" s="143"/>
      <c r="S3" s="143"/>
      <c r="T3" s="143"/>
      <c r="U3" s="143"/>
      <c r="V3" s="143"/>
      <c r="W3" s="143"/>
      <c r="X3" s="143"/>
      <c r="Y3" s="143"/>
      <c r="Z3" s="143"/>
    </row>
    <row r="4" customFormat="false" ht="15.75" hidden="false" customHeight="true" outlineLevel="0" collapsed="false">
      <c r="A4" s="141"/>
      <c r="B4" s="142" t="s">
        <v>512</v>
      </c>
      <c r="C4" s="142"/>
      <c r="D4" s="142"/>
      <c r="E4" s="142"/>
      <c r="F4" s="142"/>
      <c r="G4" s="142"/>
      <c r="H4" s="142"/>
      <c r="I4" s="142"/>
      <c r="J4" s="142"/>
      <c r="K4" s="142"/>
      <c r="L4" s="142"/>
      <c r="M4" s="142"/>
      <c r="N4" s="142"/>
      <c r="O4" s="142"/>
      <c r="P4" s="142"/>
      <c r="Q4" s="142"/>
      <c r="R4" s="142"/>
      <c r="S4" s="142"/>
      <c r="T4" s="142"/>
      <c r="U4" s="142"/>
      <c r="V4" s="142"/>
      <c r="W4" s="142"/>
      <c r="X4" s="142"/>
      <c r="Y4" s="142"/>
      <c r="Z4" s="142"/>
    </row>
    <row r="5" customFormat="false" ht="15" hidden="false" customHeight="true" outlineLevel="0" collapsed="false">
      <c r="A5" s="144" t="s">
        <v>5</v>
      </c>
      <c r="B5" s="145" t="s">
        <v>6</v>
      </c>
      <c r="C5" s="146" t="s">
        <v>513</v>
      </c>
      <c r="D5" s="147" t="s">
        <v>514</v>
      </c>
      <c r="E5" s="148" t="s">
        <v>515</v>
      </c>
      <c r="F5" s="148"/>
      <c r="G5" s="148" t="s">
        <v>516</v>
      </c>
      <c r="H5" s="148"/>
      <c r="I5" s="148" t="s">
        <v>517</v>
      </c>
      <c r="J5" s="148"/>
      <c r="K5" s="148" t="s">
        <v>518</v>
      </c>
      <c r="L5" s="148"/>
      <c r="M5" s="149" t="s">
        <v>519</v>
      </c>
      <c r="N5" s="149"/>
      <c r="O5" s="148" t="s">
        <v>520</v>
      </c>
      <c r="P5" s="148"/>
      <c r="Q5" s="148" t="s">
        <v>521</v>
      </c>
      <c r="R5" s="148"/>
      <c r="S5" s="148" t="s">
        <v>522</v>
      </c>
      <c r="T5" s="148"/>
      <c r="U5" s="148" t="s">
        <v>523</v>
      </c>
      <c r="V5" s="148"/>
      <c r="W5" s="148" t="s">
        <v>524</v>
      </c>
      <c r="X5" s="148"/>
      <c r="Y5" s="148" t="s">
        <v>525</v>
      </c>
      <c r="Z5" s="148"/>
    </row>
    <row r="6" customFormat="false" ht="15" hidden="false" customHeight="false" outlineLevel="0" collapsed="false">
      <c r="A6" s="144"/>
      <c r="B6" s="145"/>
      <c r="C6" s="146"/>
      <c r="D6" s="147"/>
      <c r="E6" s="147" t="s">
        <v>526</v>
      </c>
      <c r="F6" s="150" t="s">
        <v>527</v>
      </c>
      <c r="G6" s="147" t="s">
        <v>526</v>
      </c>
      <c r="H6" s="150" t="s">
        <v>527</v>
      </c>
      <c r="I6" s="147" t="s">
        <v>526</v>
      </c>
      <c r="J6" s="150" t="s">
        <v>527</v>
      </c>
      <c r="K6" s="147" t="s">
        <v>526</v>
      </c>
      <c r="L6" s="150" t="s">
        <v>527</v>
      </c>
      <c r="M6" s="147" t="s">
        <v>526</v>
      </c>
      <c r="N6" s="150" t="s">
        <v>527</v>
      </c>
      <c r="O6" s="147" t="s">
        <v>526</v>
      </c>
      <c r="P6" s="150" t="s">
        <v>527</v>
      </c>
      <c r="Q6" s="147" t="s">
        <v>526</v>
      </c>
      <c r="R6" s="150" t="s">
        <v>527</v>
      </c>
      <c r="S6" s="147" t="s">
        <v>526</v>
      </c>
      <c r="T6" s="150" t="s">
        <v>527</v>
      </c>
      <c r="U6" s="147" t="s">
        <v>526</v>
      </c>
      <c r="V6" s="150" t="s">
        <v>527</v>
      </c>
      <c r="W6" s="147" t="s">
        <v>526</v>
      </c>
      <c r="X6" s="150" t="s">
        <v>527</v>
      </c>
      <c r="Y6" s="147" t="s">
        <v>526</v>
      </c>
      <c r="Z6" s="150" t="s">
        <v>527</v>
      </c>
    </row>
    <row r="7" customFormat="false" ht="45" hidden="false" customHeight="false" outlineLevel="0" collapsed="false">
      <c r="A7" s="151" t="n">
        <v>1</v>
      </c>
      <c r="B7" s="152" t="str">
        <f aca="false">'[1]PLANILHA QUADRA MODELO 3'!B6</f>
        <v>INSTALAÇÃO DOS SERVIÇOS DE ENGENHARIA</v>
      </c>
      <c r="C7" s="153" t="n">
        <v>16146.54</v>
      </c>
      <c r="D7" s="154" t="n">
        <f aca="false">C7/$C$27</f>
        <v>0.0209589427575587</v>
      </c>
      <c r="E7" s="154" t="n">
        <v>1</v>
      </c>
      <c r="F7" s="155" t="n">
        <f aca="false">C7*E7</f>
        <v>16146.54</v>
      </c>
      <c r="G7" s="154"/>
      <c r="H7" s="155"/>
      <c r="I7" s="154"/>
      <c r="J7" s="155"/>
      <c r="K7" s="154"/>
      <c r="L7" s="155"/>
      <c r="M7" s="154"/>
      <c r="N7" s="155"/>
      <c r="O7" s="154"/>
      <c r="P7" s="155"/>
      <c r="Q7" s="154"/>
      <c r="R7" s="155"/>
      <c r="S7" s="154"/>
      <c r="T7" s="155"/>
      <c r="U7" s="154"/>
      <c r="V7" s="155"/>
      <c r="W7" s="154"/>
      <c r="X7" s="155"/>
      <c r="Y7" s="154"/>
      <c r="Z7" s="155"/>
    </row>
    <row r="8" customFormat="false" ht="39" hidden="false" customHeight="true" outlineLevel="0" collapsed="false">
      <c r="A8" s="151" t="n">
        <v>3</v>
      </c>
      <c r="B8" s="156" t="str">
        <f aca="false">'[1]PLANILHA QUADRA MODELO 3'!B22</f>
        <v>TRABALHOS EM TERRA</v>
      </c>
      <c r="C8" s="153" t="n">
        <v>8582.08</v>
      </c>
      <c r="D8" s="154" t="n">
        <f aca="false">C8/$C$27</f>
        <v>0.011139929883479</v>
      </c>
      <c r="E8" s="154" t="n">
        <v>0.05</v>
      </c>
      <c r="F8" s="155" t="n">
        <f aca="false">C8*E8</f>
        <v>429.104</v>
      </c>
      <c r="G8" s="154" t="n">
        <v>0.65</v>
      </c>
      <c r="H8" s="155" t="n">
        <f aca="false">C8*G8</f>
        <v>5578.352</v>
      </c>
      <c r="I8" s="154" t="n">
        <v>0.3</v>
      </c>
      <c r="J8" s="155" t="n">
        <f aca="false">C8*I8</f>
        <v>2574.624</v>
      </c>
      <c r="K8" s="154"/>
      <c r="L8" s="155"/>
      <c r="M8" s="154"/>
      <c r="N8" s="155"/>
      <c r="O8" s="154"/>
      <c r="P8" s="155"/>
      <c r="Q8" s="154"/>
      <c r="R8" s="155"/>
      <c r="S8" s="154"/>
      <c r="T8" s="155"/>
      <c r="U8" s="154"/>
      <c r="V8" s="155"/>
      <c r="W8" s="154"/>
      <c r="X8" s="155"/>
      <c r="Y8" s="154"/>
      <c r="Z8" s="155"/>
    </row>
    <row r="9" customFormat="false" ht="66.75" hidden="false" customHeight="true" outlineLevel="0" collapsed="false">
      <c r="A9" s="151" t="n">
        <v>4</v>
      </c>
      <c r="B9" s="156" t="str">
        <f aca="false">'[1]PLANILHA QUADRA MODELO 3'!B41</f>
        <v>SONDAGEM, FUNDAÇÕES, MUROS E CONTENÇÕES</v>
      </c>
      <c r="C9" s="153" t="n">
        <v>74546.38</v>
      </c>
      <c r="D9" s="154" t="n">
        <f aca="false">C9/$C$27</f>
        <v>0.0967645892682405</v>
      </c>
      <c r="E9" s="154" t="n">
        <v>0.07</v>
      </c>
      <c r="F9" s="155" t="n">
        <f aca="false">C9*E9</f>
        <v>5218.2466</v>
      </c>
      <c r="G9" s="154" t="n">
        <v>0.3</v>
      </c>
      <c r="H9" s="155" t="n">
        <f aca="false">C9*G9</f>
        <v>22363.914</v>
      </c>
      <c r="I9" s="154" t="n">
        <v>0.63</v>
      </c>
      <c r="J9" s="155" t="n">
        <f aca="false">C9*I9</f>
        <v>46964.2194</v>
      </c>
      <c r="K9" s="154"/>
      <c r="L9" s="155"/>
      <c r="M9" s="154"/>
      <c r="N9" s="155"/>
      <c r="O9" s="154"/>
      <c r="P9" s="155"/>
      <c r="Q9" s="154"/>
      <c r="R9" s="155"/>
      <c r="S9" s="154"/>
      <c r="T9" s="155"/>
      <c r="U9" s="154"/>
      <c r="V9" s="155"/>
      <c r="W9" s="154"/>
      <c r="X9" s="155"/>
      <c r="Y9" s="154"/>
      <c r="Z9" s="155"/>
    </row>
    <row r="10" customFormat="false" ht="15" hidden="false" customHeight="false" outlineLevel="0" collapsed="false">
      <c r="A10" s="151" t="n">
        <v>5</v>
      </c>
      <c r="B10" s="152" t="str">
        <f aca="false">'[1]PLANILHA QUADRA MODELO 3'!B65</f>
        <v>SUPERESTRUTURA</v>
      </c>
      <c r="C10" s="153" t="n">
        <v>40083.32</v>
      </c>
      <c r="D10" s="154" t="n">
        <f aca="false">C10/$C$27</f>
        <v>0.0520299710905808</v>
      </c>
      <c r="E10" s="154"/>
      <c r="F10" s="155"/>
      <c r="G10" s="154"/>
      <c r="H10" s="155"/>
      <c r="I10" s="154"/>
      <c r="J10" s="155"/>
      <c r="K10" s="154" t="n">
        <v>0.15</v>
      </c>
      <c r="L10" s="155" t="n">
        <f aca="false">C10*K10</f>
        <v>6012.498</v>
      </c>
      <c r="M10" s="154" t="n">
        <v>0.4</v>
      </c>
      <c r="N10" s="155" t="n">
        <f aca="false">C10*M10</f>
        <v>16033.328</v>
      </c>
      <c r="O10" s="154" t="n">
        <v>0.45</v>
      </c>
      <c r="P10" s="155" t="n">
        <f aca="false">C10*O10</f>
        <v>18037.494</v>
      </c>
      <c r="Q10" s="154"/>
      <c r="R10" s="155"/>
      <c r="S10" s="154"/>
      <c r="T10" s="155"/>
      <c r="U10" s="154"/>
      <c r="V10" s="155"/>
      <c r="W10" s="154"/>
      <c r="X10" s="155"/>
      <c r="Y10" s="154"/>
      <c r="Z10" s="155"/>
    </row>
    <row r="11" customFormat="false" ht="15" hidden="false" customHeight="false" outlineLevel="0" collapsed="false">
      <c r="A11" s="151" t="n">
        <v>6</v>
      </c>
      <c r="B11" s="152" t="str">
        <f aca="false">'[1]PLANILHA QUADRA MODELO 3'!B75</f>
        <v>ALVENARIA</v>
      </c>
      <c r="C11" s="153" t="n">
        <v>22484.4</v>
      </c>
      <c r="D11" s="154" t="n">
        <f aca="false">C11/C27</f>
        <v>0.0291857730843916</v>
      </c>
      <c r="E11" s="154"/>
      <c r="F11" s="155"/>
      <c r="G11" s="154"/>
      <c r="H11" s="155"/>
      <c r="I11" s="154" t="n">
        <v>0.02</v>
      </c>
      <c r="J11" s="155" t="n">
        <f aca="false">C11*I11</f>
        <v>449.688</v>
      </c>
      <c r="K11" s="154" t="n">
        <v>0.58</v>
      </c>
      <c r="L11" s="155" t="n">
        <f aca="false">C11*K11</f>
        <v>13040.952</v>
      </c>
      <c r="M11" s="154" t="n">
        <v>0.4</v>
      </c>
      <c r="N11" s="155" t="n">
        <f aca="false">C11*M11</f>
        <v>8993.76</v>
      </c>
      <c r="O11" s="154"/>
      <c r="P11" s="155"/>
      <c r="Q11" s="154"/>
      <c r="R11" s="155"/>
      <c r="S11" s="154"/>
      <c r="T11" s="155"/>
      <c r="U11" s="154"/>
      <c r="V11" s="155"/>
      <c r="W11" s="154"/>
      <c r="X11" s="155"/>
      <c r="Y11" s="154"/>
      <c r="Z11" s="155"/>
    </row>
    <row r="12" customFormat="false" ht="15" hidden="false" customHeight="false" outlineLevel="0" collapsed="false">
      <c r="A12" s="151" t="n">
        <v>7</v>
      </c>
      <c r="B12" s="152" t="str">
        <f aca="false">'[1]PLANILHA QUADRA MODELO 3'!B82</f>
        <v>COBERTURA E FORRO</v>
      </c>
      <c r="C12" s="153" t="n">
        <v>12387.04</v>
      </c>
      <c r="D12" s="154" t="n">
        <f aca="false">C12/$C$27</f>
        <v>0.0160789408935654</v>
      </c>
      <c r="E12" s="154"/>
      <c r="F12" s="155"/>
      <c r="G12" s="154"/>
      <c r="H12" s="155"/>
      <c r="I12" s="154"/>
      <c r="J12" s="155"/>
      <c r="K12" s="154"/>
      <c r="L12" s="155"/>
      <c r="M12" s="154"/>
      <c r="N12" s="155"/>
      <c r="O12" s="154"/>
      <c r="P12" s="155"/>
      <c r="Q12" s="154" t="n">
        <v>0.5</v>
      </c>
      <c r="R12" s="155" t="n">
        <f aca="false">C12*Q12</f>
        <v>6193.52</v>
      </c>
      <c r="S12" s="154" t="n">
        <v>0.5</v>
      </c>
      <c r="T12" s="155" t="n">
        <f aca="false">C12*S12</f>
        <v>6193.52</v>
      </c>
      <c r="U12" s="154"/>
      <c r="V12" s="155"/>
      <c r="W12" s="154"/>
      <c r="X12" s="155"/>
      <c r="Y12" s="154"/>
      <c r="Z12" s="155"/>
    </row>
    <row r="13" customFormat="false" ht="30" hidden="false" customHeight="false" outlineLevel="0" collapsed="false">
      <c r="A13" s="151" t="n">
        <v>8</v>
      </c>
      <c r="B13" s="152" t="str">
        <f aca="false">'[1]PLANILHA QUADRA MODELO 3'!B97</f>
        <v>INSTALAÇÕES HIDRÁULICAS</v>
      </c>
      <c r="C13" s="153" t="n">
        <v>18615.8</v>
      </c>
      <c r="D13" s="154" t="n">
        <f aca="false">C13/$C$27</f>
        <v>0.0241641544619566</v>
      </c>
      <c r="E13" s="154"/>
      <c r="F13" s="155"/>
      <c r="G13" s="154"/>
      <c r="H13" s="155"/>
      <c r="I13" s="154"/>
      <c r="J13" s="155"/>
      <c r="K13" s="154" t="n">
        <v>0.35</v>
      </c>
      <c r="L13" s="155" t="n">
        <f aca="false">C13*K13</f>
        <v>6515.53</v>
      </c>
      <c r="M13" s="154" t="n">
        <v>0.1</v>
      </c>
      <c r="N13" s="155" t="n">
        <f aca="false">C13*M13</f>
        <v>1861.58</v>
      </c>
      <c r="O13" s="154" t="n">
        <v>0.1</v>
      </c>
      <c r="P13" s="155" t="n">
        <f aca="false">C13*O13</f>
        <v>1861.58</v>
      </c>
      <c r="Q13" s="154" t="n">
        <v>0.2</v>
      </c>
      <c r="R13" s="155" t="n">
        <f aca="false">C13*Q13</f>
        <v>3723.16</v>
      </c>
      <c r="S13" s="154" t="n">
        <v>0.2</v>
      </c>
      <c r="T13" s="155" t="n">
        <f aca="false">C13*S13</f>
        <v>3723.16</v>
      </c>
      <c r="U13" s="154" t="n">
        <v>0.05</v>
      </c>
      <c r="V13" s="155" t="n">
        <f aca="false">C13*U13</f>
        <v>930.79</v>
      </c>
      <c r="W13" s="154"/>
      <c r="X13" s="155"/>
      <c r="Y13" s="154"/>
      <c r="Z13" s="155"/>
    </row>
    <row r="14" customFormat="false" ht="30" hidden="false" customHeight="false" outlineLevel="0" collapsed="false">
      <c r="A14" s="151" t="n">
        <v>9</v>
      </c>
      <c r="B14" s="152" t="str">
        <f aca="false">'[1]PLANILHA QUADRA MODELO 3'!B173</f>
        <v>INSTALAÇÕES SANITÁRIAS</v>
      </c>
      <c r="C14" s="153" t="n">
        <v>15205.75</v>
      </c>
      <c r="D14" s="154" t="n">
        <f aca="false">C14/$C$27</f>
        <v>0.0197377545799749</v>
      </c>
      <c r="E14" s="154"/>
      <c r="F14" s="155"/>
      <c r="G14" s="154"/>
      <c r="H14" s="155"/>
      <c r="I14" s="154"/>
      <c r="J14" s="155"/>
      <c r="K14" s="154" t="n">
        <v>0.1</v>
      </c>
      <c r="L14" s="155" t="n">
        <f aca="false">C14*K14</f>
        <v>1520.575</v>
      </c>
      <c r="M14" s="154" t="n">
        <v>0.1</v>
      </c>
      <c r="N14" s="155" t="n">
        <f aca="false">C14*M14</f>
        <v>1520.575</v>
      </c>
      <c r="O14" s="154" t="n">
        <v>0.1</v>
      </c>
      <c r="P14" s="155" t="n">
        <f aca="false">C14*O14</f>
        <v>1520.575</v>
      </c>
      <c r="Q14" s="154" t="n">
        <v>0.35</v>
      </c>
      <c r="R14" s="155" t="n">
        <f aca="false">C14*Q14</f>
        <v>5322.0125</v>
      </c>
      <c r="S14" s="154" t="n">
        <v>0.2</v>
      </c>
      <c r="T14" s="155" t="n">
        <f aca="false">C14*S14</f>
        <v>3041.15</v>
      </c>
      <c r="U14" s="154" t="n">
        <v>0.05</v>
      </c>
      <c r="V14" s="155" t="n">
        <f aca="false">C14*U14</f>
        <v>760.2875</v>
      </c>
      <c r="W14" s="154" t="n">
        <v>0.1</v>
      </c>
      <c r="X14" s="155" t="n">
        <f aca="false">C14*W14</f>
        <v>1520.575</v>
      </c>
      <c r="Y14" s="154"/>
      <c r="Z14" s="155"/>
    </row>
    <row r="15" customFormat="false" ht="15" hidden="false" customHeight="false" outlineLevel="0" collapsed="false">
      <c r="A15" s="151" t="n">
        <v>10</v>
      </c>
      <c r="B15" s="152" t="str">
        <f aca="false">'[1]PLANILHA QUADRA MODELO 3'!B195</f>
        <v>INSTALAÇÃO ELÉTRICA</v>
      </c>
      <c r="C15" s="153" t="n">
        <v>24878.22</v>
      </c>
      <c r="D15" s="154" t="n">
        <f aca="false">C15/$C$27</f>
        <v>0.0322930602401475</v>
      </c>
      <c r="E15" s="154"/>
      <c r="F15" s="155"/>
      <c r="G15" s="154"/>
      <c r="H15" s="155"/>
      <c r="I15" s="154"/>
      <c r="J15" s="155"/>
      <c r="K15" s="154" t="n">
        <v>0.1</v>
      </c>
      <c r="L15" s="155" t="n">
        <f aca="false">C15*K15</f>
        <v>2487.822</v>
      </c>
      <c r="M15" s="154" t="n">
        <v>0.1</v>
      </c>
      <c r="N15" s="155" t="n">
        <f aca="false">C15*M15</f>
        <v>2487.822</v>
      </c>
      <c r="O15" s="154" t="n">
        <v>0.1</v>
      </c>
      <c r="P15" s="155" t="n">
        <f aca="false">C15*O15</f>
        <v>2487.822</v>
      </c>
      <c r="Q15" s="154" t="n">
        <v>0.35</v>
      </c>
      <c r="R15" s="155" t="n">
        <f aca="false">C15*Q15</f>
        <v>8707.377</v>
      </c>
      <c r="S15" s="154" t="n">
        <v>0.2</v>
      </c>
      <c r="T15" s="155" t="n">
        <f aca="false">C15*S15</f>
        <v>4975.644</v>
      </c>
      <c r="U15" s="154" t="n">
        <v>0.05</v>
      </c>
      <c r="V15" s="155" t="n">
        <f aca="false">C15*U15</f>
        <v>1243.911</v>
      </c>
      <c r="W15" s="154" t="n">
        <v>0.1</v>
      </c>
      <c r="X15" s="155" t="n">
        <f aca="false">C15*W15</f>
        <v>2487.822</v>
      </c>
      <c r="Y15" s="154"/>
      <c r="Z15" s="155"/>
    </row>
    <row r="16" customFormat="false" ht="30" hidden="false" customHeight="false" outlineLevel="0" collapsed="false">
      <c r="A16" s="151" t="n">
        <v>12</v>
      </c>
      <c r="B16" s="152" t="str">
        <f aca="false">'[1]PLANILHA QUADRA MODELO 3'!B284</f>
        <v>ESQUADRIAS METÁLICAS</v>
      </c>
      <c r="C16" s="153" t="n">
        <v>6427.86</v>
      </c>
      <c r="D16" s="154" t="n">
        <f aca="false">C16/$C$27</f>
        <v>0.00834365441720647</v>
      </c>
      <c r="E16" s="154"/>
      <c r="F16" s="155"/>
      <c r="G16" s="154"/>
      <c r="H16" s="155"/>
      <c r="I16" s="154"/>
      <c r="J16" s="155"/>
      <c r="K16" s="154"/>
      <c r="L16" s="155"/>
      <c r="M16" s="154"/>
      <c r="N16" s="155"/>
      <c r="O16" s="154"/>
      <c r="P16" s="155"/>
      <c r="Q16" s="154"/>
      <c r="R16" s="155"/>
      <c r="S16" s="154" t="n">
        <v>0.35</v>
      </c>
      <c r="T16" s="155" t="n">
        <f aca="false">C16*S16</f>
        <v>2249.751</v>
      </c>
      <c r="U16" s="154" t="n">
        <v>0.35</v>
      </c>
      <c r="V16" s="155" t="n">
        <f aca="false">C16*U16</f>
        <v>2249.751</v>
      </c>
      <c r="W16" s="154" t="n">
        <v>0.3</v>
      </c>
      <c r="X16" s="155" t="n">
        <f aca="false">C16*W16</f>
        <v>1928.358</v>
      </c>
      <c r="Y16" s="154"/>
      <c r="Z16" s="155"/>
    </row>
    <row r="17" customFormat="false" ht="15" hidden="false" customHeight="false" outlineLevel="0" collapsed="false">
      <c r="A17" s="151" t="n">
        <v>13</v>
      </c>
      <c r="B17" s="152" t="str">
        <f aca="false">'[1]PLANILHA QUADRA MODELO 3'!B294</f>
        <v>FERRAGENS</v>
      </c>
      <c r="C17" s="153" t="n">
        <v>15435.49</v>
      </c>
      <c r="D17" s="154" t="n">
        <f aca="false">C17/$C$27</f>
        <v>0.0200359675413351</v>
      </c>
      <c r="E17" s="154"/>
      <c r="F17" s="155"/>
      <c r="G17" s="154"/>
      <c r="H17" s="155"/>
      <c r="I17" s="154"/>
      <c r="J17" s="155"/>
      <c r="K17" s="154"/>
      <c r="L17" s="155"/>
      <c r="M17" s="154"/>
      <c r="N17" s="155"/>
      <c r="O17" s="154"/>
      <c r="P17" s="155"/>
      <c r="Q17" s="154"/>
      <c r="R17" s="155"/>
      <c r="S17" s="154" t="n">
        <v>0.4</v>
      </c>
      <c r="T17" s="155" t="n">
        <f aca="false">C17*S17</f>
        <v>6174.196</v>
      </c>
      <c r="U17" s="154" t="n">
        <v>0.6</v>
      </c>
      <c r="V17" s="155" t="n">
        <f aca="false">C17*U17</f>
        <v>9261.294</v>
      </c>
      <c r="W17" s="154"/>
      <c r="X17" s="155"/>
      <c r="Y17" s="154"/>
      <c r="Z17" s="155"/>
    </row>
    <row r="18" customFormat="false" ht="15" hidden="false" customHeight="false" outlineLevel="0" collapsed="false">
      <c r="A18" s="151" t="n">
        <v>14</v>
      </c>
      <c r="B18" s="152" t="str">
        <f aca="false">'[1]PLANILHA QUADRA MODELO 3'!B312</f>
        <v>REVESTIMENTO</v>
      </c>
      <c r="C18" s="153" t="n">
        <v>31016.33</v>
      </c>
      <c r="D18" s="154" t="n">
        <f aca="false">C18/$C$27</f>
        <v>0.0402606059886235</v>
      </c>
      <c r="E18" s="154"/>
      <c r="F18" s="155"/>
      <c r="G18" s="154"/>
      <c r="H18" s="155"/>
      <c r="I18" s="154"/>
      <c r="J18" s="155"/>
      <c r="K18" s="154"/>
      <c r="L18" s="155"/>
      <c r="M18" s="154"/>
      <c r="N18" s="155"/>
      <c r="O18" s="154" t="n">
        <v>0.35</v>
      </c>
      <c r="P18" s="155" t="n">
        <f aca="false">C18*O18</f>
        <v>10855.7155</v>
      </c>
      <c r="Q18" s="154" t="n">
        <v>0.35</v>
      </c>
      <c r="R18" s="155" t="n">
        <f aca="false">C18*Q18</f>
        <v>10855.7155</v>
      </c>
      <c r="S18" s="154" t="n">
        <v>0.3</v>
      </c>
      <c r="T18" s="155" t="n">
        <f aca="false">C18*S18</f>
        <v>9304.899</v>
      </c>
      <c r="U18" s="154"/>
      <c r="V18" s="155"/>
      <c r="W18" s="154"/>
      <c r="X18" s="155"/>
      <c r="Y18" s="154"/>
      <c r="Z18" s="155"/>
    </row>
    <row r="19" customFormat="false" ht="15" hidden="false" customHeight="false" outlineLevel="0" collapsed="false">
      <c r="A19" s="151" t="n">
        <v>15</v>
      </c>
      <c r="B19" s="152" t="str">
        <f aca="false">'[1]PLANILHA QUADRA MODELO 3'!B329</f>
        <v>PISOS E RODAPÉS</v>
      </c>
      <c r="C19" s="153" t="n">
        <v>32473.58</v>
      </c>
      <c r="D19" s="154" t="n">
        <f aca="false">C19/$C$27</f>
        <v>0.0421521827185887</v>
      </c>
      <c r="E19" s="154"/>
      <c r="F19" s="155"/>
      <c r="G19" s="154"/>
      <c r="H19" s="155"/>
      <c r="I19" s="154"/>
      <c r="J19" s="155"/>
      <c r="K19" s="154"/>
      <c r="L19" s="155"/>
      <c r="M19" s="154"/>
      <c r="N19" s="155"/>
      <c r="O19" s="154"/>
      <c r="P19" s="155"/>
      <c r="Q19" s="154" t="n">
        <v>0.35</v>
      </c>
      <c r="R19" s="155" t="n">
        <f aca="false">C19*Q19</f>
        <v>11365.753</v>
      </c>
      <c r="S19" s="154" t="n">
        <v>0.35</v>
      </c>
      <c r="T19" s="155" t="n">
        <f aca="false">C19*S19</f>
        <v>11365.753</v>
      </c>
      <c r="U19" s="154" t="n">
        <v>0.3</v>
      </c>
      <c r="V19" s="155" t="n">
        <f aca="false">C19*U19</f>
        <v>9742.074</v>
      </c>
      <c r="W19" s="154"/>
      <c r="X19" s="155"/>
      <c r="Y19" s="154"/>
      <c r="Z19" s="155"/>
    </row>
    <row r="20" customFormat="false" ht="15" hidden="false" customHeight="false" outlineLevel="0" collapsed="false">
      <c r="A20" s="151" t="n">
        <v>17</v>
      </c>
      <c r="B20" s="152" t="str">
        <f aca="false">'[1]PLANILHA QUADRA MODELO 3'!B348</f>
        <v>PINTURA</v>
      </c>
      <c r="C20" s="153" t="n">
        <v>15414.62</v>
      </c>
      <c r="D20" s="154" t="n">
        <f aca="false">C20/$C$27</f>
        <v>0.0200088773328229</v>
      </c>
      <c r="E20" s="154"/>
      <c r="F20" s="155"/>
      <c r="G20" s="154"/>
      <c r="H20" s="155"/>
      <c r="I20" s="154"/>
      <c r="J20" s="155"/>
      <c r="K20" s="154"/>
      <c r="L20" s="155"/>
      <c r="M20" s="154"/>
      <c r="N20" s="155"/>
      <c r="O20" s="154"/>
      <c r="P20" s="155"/>
      <c r="Q20" s="154"/>
      <c r="R20" s="155"/>
      <c r="S20" s="154"/>
      <c r="T20" s="155"/>
      <c r="U20" s="154" t="n">
        <v>0.1</v>
      </c>
      <c r="V20" s="155" t="n">
        <f aca="false">C20*U20</f>
        <v>1541.462</v>
      </c>
      <c r="W20" s="154" t="n">
        <v>0.65</v>
      </c>
      <c r="X20" s="155" t="n">
        <f aca="false">C20*W20</f>
        <v>10019.503</v>
      </c>
      <c r="Y20" s="154" t="n">
        <v>0.25</v>
      </c>
      <c r="Z20" s="155" t="n">
        <f aca="false">C20*Y20</f>
        <v>3853.655</v>
      </c>
    </row>
    <row r="21" customFormat="false" ht="45" hidden="false" customHeight="false" outlineLevel="0" collapsed="false">
      <c r="A21" s="151" t="n">
        <v>18</v>
      </c>
      <c r="B21" s="152" t="str">
        <f aca="false">'[1]PLANILHA QUADRA MODELO 3'!B359</f>
        <v>BANCADAS, PRATELEIRAS E DIVISÓRIAS</v>
      </c>
      <c r="C21" s="153" t="n">
        <v>148.48</v>
      </c>
      <c r="D21" s="154" t="n">
        <f aca="false">C21/$C$27</f>
        <v>0.0001927337882074</v>
      </c>
      <c r="E21" s="154"/>
      <c r="F21" s="155"/>
      <c r="G21" s="154"/>
      <c r="H21" s="155"/>
      <c r="I21" s="154"/>
      <c r="J21" s="155"/>
      <c r="K21" s="154"/>
      <c r="L21" s="155"/>
      <c r="M21" s="154"/>
      <c r="N21" s="155"/>
      <c r="O21" s="154" t="n">
        <v>0.5</v>
      </c>
      <c r="P21" s="155" t="n">
        <f aca="false">C21*O21</f>
        <v>74.24</v>
      </c>
      <c r="Q21" s="154" t="n">
        <v>0.5</v>
      </c>
      <c r="R21" s="155" t="n">
        <f aca="false">C21*Q21</f>
        <v>74.24</v>
      </c>
      <c r="S21" s="154"/>
      <c r="T21" s="155"/>
      <c r="U21" s="154"/>
      <c r="V21" s="155"/>
      <c r="W21" s="154"/>
      <c r="X21" s="155"/>
      <c r="Y21" s="154"/>
      <c r="Z21" s="155"/>
    </row>
    <row r="22" customFormat="false" ht="15" hidden="false" customHeight="false" outlineLevel="0" collapsed="false">
      <c r="A22" s="151" t="n">
        <v>20</v>
      </c>
      <c r="B22" s="152" t="str">
        <f aca="false">'[1]PLANILHA QUADRA MODELO 3'!B369</f>
        <v>QUADRA</v>
      </c>
      <c r="C22" s="153" t="n">
        <v>407969.47</v>
      </c>
      <c r="D22" s="154" t="n">
        <f aca="false">C22/$C$27</f>
        <v>0.529562913699254</v>
      </c>
      <c r="E22" s="154"/>
      <c r="F22" s="155"/>
      <c r="G22" s="154"/>
      <c r="H22" s="155"/>
      <c r="I22" s="154" t="n">
        <v>0.01</v>
      </c>
      <c r="J22" s="155" t="n">
        <f aca="false">C22*I22</f>
        <v>4079.6947</v>
      </c>
      <c r="K22" s="154" t="n">
        <v>0.07</v>
      </c>
      <c r="L22" s="155" t="n">
        <f aca="false">C22*K22</f>
        <v>28557.8629</v>
      </c>
      <c r="M22" s="154" t="n">
        <v>0.25</v>
      </c>
      <c r="N22" s="155" t="n">
        <f aca="false">C22*M22</f>
        <v>101992.3675</v>
      </c>
      <c r="O22" s="154" t="n">
        <v>0.25</v>
      </c>
      <c r="P22" s="155" t="n">
        <f aca="false">C22*O22</f>
        <v>101992.3675</v>
      </c>
      <c r="Q22" s="154" t="n">
        <v>0.2</v>
      </c>
      <c r="R22" s="155" t="n">
        <f aca="false">C22*Q22</f>
        <v>81593.894</v>
      </c>
      <c r="S22" s="154" t="n">
        <v>0.1</v>
      </c>
      <c r="T22" s="155" t="n">
        <f aca="false">C22*S22</f>
        <v>40796.947</v>
      </c>
      <c r="U22" s="154" t="n">
        <v>0.08</v>
      </c>
      <c r="V22" s="155" t="n">
        <f aca="false">C22*U22</f>
        <v>32637.5576</v>
      </c>
      <c r="W22" s="154" t="n">
        <v>0.04</v>
      </c>
      <c r="X22" s="155" t="n">
        <f aca="false">C22*W22</f>
        <v>16318.7788</v>
      </c>
      <c r="Y22" s="154"/>
      <c r="Z22" s="155"/>
    </row>
    <row r="23" customFormat="false" ht="15" hidden="false" customHeight="false" outlineLevel="0" collapsed="false">
      <c r="A23" s="151" t="n">
        <v>23</v>
      </c>
      <c r="B23" s="152" t="s">
        <v>464</v>
      </c>
      <c r="C23" s="153" t="n">
        <v>8019.12</v>
      </c>
      <c r="D23" s="154" t="n">
        <f aca="false">C23/$C$27</f>
        <v>0.0104091822177379</v>
      </c>
      <c r="E23" s="154"/>
      <c r="F23" s="155"/>
      <c r="G23" s="154"/>
      <c r="H23" s="155"/>
      <c r="I23" s="154"/>
      <c r="J23" s="155"/>
      <c r="K23" s="154" t="n">
        <v>0.06</v>
      </c>
      <c r="L23" s="155" t="n">
        <f aca="false">C23*K23</f>
        <v>481.1472</v>
      </c>
      <c r="M23" s="154" t="n">
        <v>0.06</v>
      </c>
      <c r="N23" s="155" t="n">
        <f aca="false">C23*M23</f>
        <v>481.1472</v>
      </c>
      <c r="O23" s="154" t="n">
        <v>0.06</v>
      </c>
      <c r="P23" s="155" t="n">
        <f aca="false">C23*O23</f>
        <v>481.1472</v>
      </c>
      <c r="Q23" s="154" t="n">
        <v>0.06</v>
      </c>
      <c r="R23" s="155" t="n">
        <f aca="false">C23*Q23</f>
        <v>481.1472</v>
      </c>
      <c r="S23" s="154" t="n">
        <v>0.06</v>
      </c>
      <c r="T23" s="155" t="n">
        <f aca="false">C23*S23</f>
        <v>481.1472</v>
      </c>
      <c r="U23" s="154" t="n">
        <v>0.06</v>
      </c>
      <c r="V23" s="155" t="n">
        <f aca="false">C23*U23</f>
        <v>481.1472</v>
      </c>
      <c r="W23" s="154" t="n">
        <v>0.06</v>
      </c>
      <c r="X23" s="155" t="n">
        <f aca="false">C23*W23</f>
        <v>481.1472</v>
      </c>
      <c r="Y23" s="154" t="n">
        <v>0.58</v>
      </c>
      <c r="Z23" s="155" t="n">
        <f aca="false">C23*Y23</f>
        <v>4651.0896</v>
      </c>
    </row>
    <row r="24" customFormat="false" ht="30" hidden="false" customHeight="false" outlineLevel="0" collapsed="false">
      <c r="A24" s="151" t="n">
        <v>24</v>
      </c>
      <c r="B24" s="152" t="s">
        <v>473</v>
      </c>
      <c r="C24" s="153" t="n">
        <v>20384.77</v>
      </c>
      <c r="D24" s="154" t="n">
        <f aca="false">C24/$C$27</f>
        <v>0.0264603579191579</v>
      </c>
      <c r="E24" s="154" t="n">
        <v>0.5</v>
      </c>
      <c r="F24" s="155" t="n">
        <f aca="false">C24*E24</f>
        <v>10192.385</v>
      </c>
      <c r="G24" s="154" t="n">
        <v>0.5</v>
      </c>
      <c r="H24" s="155" t="n">
        <f aca="false">C24*G24</f>
        <v>10192.385</v>
      </c>
      <c r="I24" s="154"/>
      <c r="J24" s="155"/>
      <c r="K24" s="154"/>
      <c r="L24" s="155"/>
      <c r="M24" s="154"/>
      <c r="N24" s="155"/>
      <c r="O24" s="154"/>
      <c r="P24" s="155"/>
      <c r="Q24" s="154"/>
      <c r="R24" s="155"/>
      <c r="S24" s="154"/>
      <c r="T24" s="155"/>
      <c r="U24" s="154"/>
      <c r="V24" s="155"/>
      <c r="W24" s="154"/>
      <c r="X24" s="155"/>
      <c r="Y24" s="154"/>
      <c r="Z24" s="155"/>
    </row>
    <row r="25" customFormat="false" ht="15" hidden="false" customHeight="false" outlineLevel="0" collapsed="false">
      <c r="A25" s="151" t="n">
        <v>26</v>
      </c>
      <c r="B25" s="152" t="s">
        <v>495</v>
      </c>
      <c r="C25" s="153" t="n">
        <v>169.8</v>
      </c>
      <c r="D25" s="154" t="n">
        <f aca="false">C25/$C$27</f>
        <v>0.000220408117171447</v>
      </c>
      <c r="E25" s="154"/>
      <c r="F25" s="155"/>
      <c r="G25" s="154"/>
      <c r="H25" s="155"/>
      <c r="I25" s="154"/>
      <c r="J25" s="155"/>
      <c r="K25" s="154"/>
      <c r="L25" s="155"/>
      <c r="M25" s="154"/>
      <c r="N25" s="155"/>
      <c r="O25" s="154"/>
      <c r="P25" s="155"/>
      <c r="Q25" s="154"/>
      <c r="R25" s="155"/>
      <c r="S25" s="154"/>
      <c r="T25" s="155"/>
      <c r="U25" s="154" t="n">
        <v>1</v>
      </c>
      <c r="V25" s="155" t="n">
        <f aca="false">C25*U25</f>
        <v>169.8</v>
      </c>
      <c r="W25" s="154"/>
      <c r="X25" s="155"/>
      <c r="Y25" s="154"/>
      <c r="Z25" s="155"/>
    </row>
    <row r="26" customFormat="false" ht="15" hidden="false" customHeight="true" outlineLevel="0" collapsed="false">
      <c r="A26" s="157" t="s">
        <v>528</v>
      </c>
      <c r="B26" s="157"/>
      <c r="C26" s="153"/>
      <c r="D26" s="154"/>
      <c r="E26" s="154" t="n">
        <f aca="false">F26/C27</f>
        <v>0.0415196394600884</v>
      </c>
      <c r="F26" s="155" t="n">
        <f aca="false">SUM(F7:F25)</f>
        <v>31986.2756</v>
      </c>
      <c r="G26" s="154" t="n">
        <f aca="false">H26/C27</f>
        <v>0.0495005101643124</v>
      </c>
      <c r="H26" s="155" t="n">
        <f aca="false">SUM(H7:H25)</f>
        <v>38134.651</v>
      </c>
      <c r="I26" s="154" t="n">
        <f aca="false">J26/C27</f>
        <v>0.0701830148027156</v>
      </c>
      <c r="J26" s="155" t="n">
        <f aca="false">SUM(J7:J25)</f>
        <v>54068.2261</v>
      </c>
      <c r="K26" s="154" t="n">
        <f aca="false">L26/C27</f>
        <v>0.0760867344882433</v>
      </c>
      <c r="L26" s="155" t="n">
        <f aca="false">SUM(L7:L25)</f>
        <v>58616.3871</v>
      </c>
      <c r="M26" s="154" t="n">
        <f aca="false">N26/C27</f>
        <v>0.173121073956075</v>
      </c>
      <c r="N26" s="155" t="n">
        <f aca="false">SUM(N7:N25)</f>
        <v>133370.5797</v>
      </c>
      <c r="O26" s="154" t="n">
        <f aca="false">P26/C27</f>
        <v>0.178235842266969</v>
      </c>
      <c r="P26" s="155" t="n">
        <f aca="false">SUM(P7:P25)</f>
        <v>137310.9412</v>
      </c>
      <c r="Q26" s="154" t="n">
        <f aca="false">R26/C27</f>
        <v>0.16656106314076</v>
      </c>
      <c r="R26" s="155" t="n">
        <f aca="false">SUM(R7:R25)</f>
        <v>128316.8192</v>
      </c>
      <c r="S26" s="154" t="n">
        <f aca="false">T26/C27</f>
        <v>0.114625418416838</v>
      </c>
      <c r="T26" s="155" t="n">
        <f aca="false">SUM(T7:T25)</f>
        <v>88306.1672</v>
      </c>
      <c r="U26" s="154" t="n">
        <f aca="false">V26/C27</f>
        <v>0.0766081427299622</v>
      </c>
      <c r="V26" s="155" t="n">
        <f aca="false">SUM(V7:V25)</f>
        <v>59018.0743</v>
      </c>
      <c r="W26" s="154" t="n">
        <f aca="false">X26/C27</f>
        <v>0.0425190155545435</v>
      </c>
      <c r="X26" s="155" t="n">
        <f aca="false">SUM(X7:X25)</f>
        <v>32756.184</v>
      </c>
      <c r="Y26" s="154" t="n">
        <f aca="false">Z26/C27</f>
        <v>0.0110395450194937</v>
      </c>
      <c r="Z26" s="155" t="n">
        <f aca="false">SUM(Z7:Z25)</f>
        <v>8504.7446</v>
      </c>
    </row>
    <row r="27" customFormat="false" ht="15" hidden="false" customHeight="true" outlineLevel="0" collapsed="false">
      <c r="A27" s="157" t="s">
        <v>529</v>
      </c>
      <c r="B27" s="157"/>
      <c r="C27" s="158" t="n">
        <f aca="false">SUM(C7:C25)</f>
        <v>770389.05</v>
      </c>
      <c r="D27" s="159" t="n">
        <f aca="false">SUM(D7:D26)</f>
        <v>1</v>
      </c>
      <c r="E27" s="159" t="n">
        <f aca="false">F27/C27</f>
        <v>0.0415196394600884</v>
      </c>
      <c r="F27" s="160" t="n">
        <f aca="false">F26</f>
        <v>31986.2756</v>
      </c>
      <c r="G27" s="159" t="n">
        <f aca="false">H27/C27</f>
        <v>0.0910201496244008</v>
      </c>
      <c r="H27" s="160" t="n">
        <f aca="false">F27+H26</f>
        <v>70120.9266</v>
      </c>
      <c r="I27" s="159" t="n">
        <f aca="false">J27/C27</f>
        <v>0.161203164427116</v>
      </c>
      <c r="J27" s="160" t="n">
        <f aca="false">H27+J26</f>
        <v>124189.1527</v>
      </c>
      <c r="K27" s="159" t="n">
        <f aca="false">L27/C27</f>
        <v>0.23728989891536</v>
      </c>
      <c r="L27" s="160" t="n">
        <f aca="false">J27+L26</f>
        <v>182805.5398</v>
      </c>
      <c r="M27" s="159" t="n">
        <f aca="false">K27+M26</f>
        <v>0.410410972871434</v>
      </c>
      <c r="N27" s="160" t="n">
        <f aca="false">L27+N26</f>
        <v>316176.1195</v>
      </c>
      <c r="O27" s="159" t="n">
        <f aca="false">M27+O26</f>
        <v>0.588646815138403</v>
      </c>
      <c r="P27" s="160" t="n">
        <f aca="false">N27+P26</f>
        <v>453487.0607</v>
      </c>
      <c r="Q27" s="159" t="n">
        <f aca="false">O27+Q26</f>
        <v>0.755207878279163</v>
      </c>
      <c r="R27" s="160" t="n">
        <f aca="false">P27+R26</f>
        <v>581803.8799</v>
      </c>
      <c r="S27" s="159" t="n">
        <f aca="false">Q27+S26</f>
        <v>0.869833296696</v>
      </c>
      <c r="T27" s="160" t="n">
        <f aca="false">R27+T26</f>
        <v>670110.0471</v>
      </c>
      <c r="U27" s="159" t="n">
        <f aca="false">S27+U26</f>
        <v>0.946441439425963</v>
      </c>
      <c r="V27" s="160" t="n">
        <f aca="false">T27+V26</f>
        <v>729128.1214</v>
      </c>
      <c r="W27" s="159" t="n">
        <f aca="false">U27+W26</f>
        <v>0.988960454980506</v>
      </c>
      <c r="X27" s="160" t="n">
        <f aca="false">V27+X26</f>
        <v>761884.3054</v>
      </c>
      <c r="Y27" s="159" t="n">
        <f aca="false">Z27/C27</f>
        <v>1</v>
      </c>
      <c r="Z27" s="160" t="n">
        <f aca="false">X27+Z26</f>
        <v>770389.05</v>
      </c>
    </row>
    <row r="28" customFormat="false" ht="15" hidden="false" customHeight="true" outlineLevel="0" collapsed="false">
      <c r="A28" s="161" t="s">
        <v>530</v>
      </c>
      <c r="B28" s="161"/>
      <c r="C28" s="161"/>
      <c r="D28" s="161"/>
      <c r="E28" s="161"/>
      <c r="F28" s="161"/>
      <c r="G28" s="161"/>
      <c r="H28" s="161"/>
      <c r="I28" s="161"/>
      <c r="J28" s="161"/>
      <c r="K28" s="161"/>
      <c r="L28" s="161"/>
      <c r="M28" s="161"/>
      <c r="N28" s="161"/>
      <c r="O28" s="161"/>
      <c r="P28" s="161"/>
      <c r="Q28" s="161"/>
      <c r="R28" s="161"/>
      <c r="S28" s="161"/>
      <c r="T28" s="161"/>
      <c r="U28" s="161"/>
      <c r="V28" s="161"/>
      <c r="W28" s="161"/>
      <c r="X28" s="161"/>
      <c r="Y28" s="161"/>
      <c r="Z28" s="161"/>
    </row>
    <row r="29" customFormat="false" ht="15" hidden="false" customHeight="true" outlineLevel="0" collapsed="false">
      <c r="A29" s="161" t="s">
        <v>531</v>
      </c>
      <c r="B29" s="161"/>
      <c r="C29" s="161"/>
      <c r="D29" s="161"/>
      <c r="E29" s="161"/>
      <c r="F29" s="161"/>
      <c r="G29" s="161"/>
      <c r="H29" s="161"/>
      <c r="I29" s="161"/>
      <c r="J29" s="161"/>
      <c r="K29" s="161"/>
      <c r="L29" s="161"/>
      <c r="M29" s="161"/>
      <c r="N29" s="161"/>
      <c r="O29" s="161"/>
      <c r="P29" s="161"/>
      <c r="Q29" s="161"/>
      <c r="R29" s="161"/>
      <c r="S29" s="161"/>
      <c r="T29" s="161"/>
      <c r="U29" s="161"/>
      <c r="V29" s="161"/>
      <c r="W29" s="161"/>
      <c r="X29" s="161"/>
      <c r="Y29" s="161"/>
      <c r="Z29" s="161"/>
    </row>
    <row r="30" customFormat="false" ht="15" hidden="false" customHeight="false" outlineLevel="0" collapsed="false">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row>
    <row r="31" customFormat="false" ht="15" hidden="false" customHeight="false" outlineLevel="0" collapsed="false">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row>
    <row r="32" customFormat="false" ht="15" hidden="false" customHeight="false" outlineLevel="0" collapsed="false">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row>
    <row r="33" customFormat="false" ht="15" hidden="false" customHeight="false" outlineLevel="0" collapsed="false">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4" customFormat="false" ht="15" hidden="false" customHeight="false" outlineLevel="0" collapsed="false">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row>
    <row r="39" customFormat="false" ht="15" hidden="false" customHeight="true" outlineLevel="0" collapsed="false">
      <c r="C39" s="163" t="s">
        <v>532</v>
      </c>
      <c r="D39" s="163"/>
      <c r="E39" s="163"/>
      <c r="F39" s="163"/>
      <c r="G39" s="163"/>
      <c r="H39" s="163"/>
      <c r="I39" s="164"/>
      <c r="J39" s="165"/>
      <c r="K39" s="166" t="s">
        <v>533</v>
      </c>
      <c r="L39" s="166"/>
      <c r="M39" s="166"/>
      <c r="N39" s="166"/>
      <c r="O39" s="166"/>
      <c r="P39" s="166"/>
    </row>
    <row r="40" customFormat="false" ht="15" hidden="false" customHeight="true" outlineLevel="0" collapsed="false">
      <c r="C40" s="167" t="s">
        <v>534</v>
      </c>
      <c r="D40" s="167"/>
      <c r="E40" s="167"/>
      <c r="F40" s="167"/>
      <c r="G40" s="167"/>
      <c r="H40" s="167"/>
      <c r="I40" s="164"/>
      <c r="J40" s="165"/>
      <c r="K40" s="167" t="s">
        <v>535</v>
      </c>
      <c r="L40" s="167"/>
      <c r="M40" s="167"/>
      <c r="N40" s="167"/>
      <c r="O40" s="167"/>
      <c r="P40" s="167"/>
    </row>
    <row r="41" customFormat="false" ht="15" hidden="false" customHeight="true" outlineLevel="0" collapsed="false">
      <c r="C41" s="168" t="s">
        <v>536</v>
      </c>
      <c r="D41" s="168"/>
      <c r="E41" s="168"/>
      <c r="F41" s="168"/>
      <c r="G41" s="168"/>
      <c r="H41" s="168"/>
      <c r="I41" s="164"/>
      <c r="J41" s="165"/>
      <c r="K41" s="167" t="s">
        <v>537</v>
      </c>
      <c r="L41" s="167"/>
      <c r="M41" s="167"/>
      <c r="N41" s="167"/>
      <c r="O41" s="167"/>
      <c r="P41" s="167"/>
    </row>
  </sheetData>
  <mergeCells count="31">
    <mergeCell ref="A1:Z1"/>
    <mergeCell ref="B2:H2"/>
    <mergeCell ref="I2:Z2"/>
    <mergeCell ref="B3:H3"/>
    <mergeCell ref="I3:Z3"/>
    <mergeCell ref="B4:Z4"/>
    <mergeCell ref="A5:A6"/>
    <mergeCell ref="B5:B6"/>
    <mergeCell ref="C5:C6"/>
    <mergeCell ref="D5:D6"/>
    <mergeCell ref="E5:F5"/>
    <mergeCell ref="G5:H5"/>
    <mergeCell ref="I5:J5"/>
    <mergeCell ref="K5:L5"/>
    <mergeCell ref="M5:N5"/>
    <mergeCell ref="O5:P5"/>
    <mergeCell ref="Q5:R5"/>
    <mergeCell ref="S5:T5"/>
    <mergeCell ref="U5:V5"/>
    <mergeCell ref="W5:X5"/>
    <mergeCell ref="Y5:Z5"/>
    <mergeCell ref="A26:B26"/>
    <mergeCell ref="A27:B27"/>
    <mergeCell ref="A28:Z28"/>
    <mergeCell ref="A29:Z29"/>
    <mergeCell ref="C39:H39"/>
    <mergeCell ref="K39:P39"/>
    <mergeCell ref="C40:H40"/>
    <mergeCell ref="K40:P40"/>
    <mergeCell ref="C41:H41"/>
    <mergeCell ref="K41:P41"/>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LibreOffice/7.2.4.1$Windows_X86_64 LibreOffice_project/27d75539669ac387bb498e35313b970b7fe9c4f9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2021-12-07T08:05:08Z</dcterms:created>
  <dc:creator>Pedro Capanema Ribeiro</dc:creator>
  <dc:description/>
  <dc:language>pt-BR</dc:language>
  <cp:lastModifiedBy>aracuai</cp:lastModifiedBy>
  <cp:lastPrinted>2024-03-14T08:44:04Z</cp:lastPrinted>
  <dcterms:modified xsi:type="dcterms:W3CDTF">2024-03-14T10:49:07Z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1046-11.2.0.8343_x0000__x0000__x0000_</vt:lpwstr>
  </property>
</Properties>
</file>